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AA40" i="15" s="1"/>
  <c r="Z39" i="15"/>
  <c r="Y39" i="15"/>
  <c r="X39" i="15"/>
  <c r="W39" i="15"/>
  <c r="W40" i="15" s="1"/>
  <c r="V39" i="15"/>
  <c r="U39" i="15"/>
  <c r="T39" i="15"/>
  <c r="S39" i="15"/>
  <c r="S40" i="15" s="1"/>
  <c r="R39" i="15"/>
  <c r="Q39" i="15"/>
  <c r="P39" i="15"/>
  <c r="O39" i="15"/>
  <c r="O40" i="15" s="1"/>
  <c r="N39" i="15"/>
  <c r="M39" i="15"/>
  <c r="L39" i="15"/>
  <c r="K39" i="15"/>
  <c r="K40" i="15" s="1"/>
  <c r="J39" i="15"/>
  <c r="I39" i="15"/>
  <c r="H39" i="15"/>
  <c r="G39" i="15"/>
  <c r="G40" i="15" s="1"/>
  <c r="F39" i="15"/>
  <c r="E39" i="15"/>
  <c r="D39" i="15"/>
  <c r="C39" i="15"/>
  <c r="C40" i="15" s="1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W40" i="18"/>
  <c r="AA39" i="18"/>
  <c r="Y39" i="18"/>
  <c r="X39" i="18"/>
  <c r="Z39" i="18" s="1"/>
  <c r="W39" i="18"/>
  <c r="V39" i="18"/>
  <c r="U39" i="18"/>
  <c r="T39" i="18"/>
  <c r="T40" i="18" s="1"/>
  <c r="S39" i="18"/>
  <c r="R39" i="18"/>
  <c r="Q39" i="18"/>
  <c r="P39" i="18"/>
  <c r="P40" i="18" s="1"/>
  <c r="O39" i="18"/>
  <c r="N39" i="18"/>
  <c r="M39" i="18"/>
  <c r="L39" i="18"/>
  <c r="L40" i="18" s="1"/>
  <c r="K39" i="18"/>
  <c r="J39" i="18"/>
  <c r="I39" i="18"/>
  <c r="H39" i="18"/>
  <c r="H40" i="18" s="1"/>
  <c r="G39" i="18"/>
  <c r="F39" i="18"/>
  <c r="E39" i="18"/>
  <c r="D39" i="18"/>
  <c r="D40" i="18" s="1"/>
  <c r="C39" i="18"/>
  <c r="AA39" i="19"/>
  <c r="Z39" i="19"/>
  <c r="Y39" i="19"/>
  <c r="X39" i="19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J39" i="19"/>
  <c r="J40" i="19" s="1"/>
  <c r="I39" i="19"/>
  <c r="H39" i="19"/>
  <c r="G39" i="19"/>
  <c r="F39" i="19"/>
  <c r="F40" i="19" s="1"/>
  <c r="E39" i="19"/>
  <c r="D39" i="19"/>
  <c r="C39" i="19"/>
  <c r="AA39" i="20"/>
  <c r="AA40" i="20" s="1"/>
  <c r="Y39" i="20"/>
  <c r="X39" i="20"/>
  <c r="Z39" i="20" s="1"/>
  <c r="W39" i="20"/>
  <c r="V39" i="20"/>
  <c r="V40" i="20" s="1"/>
  <c r="U39" i="20"/>
  <c r="T39" i="20"/>
  <c r="S39" i="20"/>
  <c r="R39" i="20"/>
  <c r="R40" i="20" s="1"/>
  <c r="Q39" i="20"/>
  <c r="P39" i="20"/>
  <c r="O39" i="20"/>
  <c r="N39" i="20"/>
  <c r="N40" i="20" s="1"/>
  <c r="M39" i="20"/>
  <c r="L39" i="20"/>
  <c r="K39" i="20"/>
  <c r="J39" i="20"/>
  <c r="J40" i="20" s="1"/>
  <c r="I39" i="20"/>
  <c r="H39" i="20"/>
  <c r="G39" i="20"/>
  <c r="F39" i="20"/>
  <c r="F40" i="20" s="1"/>
  <c r="E39" i="20"/>
  <c r="D39" i="20"/>
  <c r="C39" i="20"/>
  <c r="AA39" i="21"/>
  <c r="AA40" i="21" s="1"/>
  <c r="Y39" i="21"/>
  <c r="X39" i="21"/>
  <c r="Z39" i="21" s="1"/>
  <c r="W39" i="21"/>
  <c r="V39" i="21"/>
  <c r="V40" i="21" s="1"/>
  <c r="U39" i="21"/>
  <c r="T39" i="21"/>
  <c r="S39" i="21"/>
  <c r="R39" i="21"/>
  <c r="R40" i="21" s="1"/>
  <c r="Q39" i="21"/>
  <c r="P39" i="21"/>
  <c r="O39" i="21"/>
  <c r="N39" i="21"/>
  <c r="N40" i="21" s="1"/>
  <c r="M39" i="21"/>
  <c r="L39" i="21"/>
  <c r="K39" i="21"/>
  <c r="J39" i="21"/>
  <c r="J40" i="21" s="1"/>
  <c r="I39" i="21"/>
  <c r="H39" i="21"/>
  <c r="G39" i="21"/>
  <c r="F39" i="21"/>
  <c r="F40" i="21" s="1"/>
  <c r="E39" i="21"/>
  <c r="D39" i="21"/>
  <c r="C39" i="21"/>
  <c r="AA39" i="22"/>
  <c r="AA40" i="22" s="1"/>
  <c r="Y39" i="22"/>
  <c r="X39" i="22"/>
  <c r="Z39" i="22" s="1"/>
  <c r="W39" i="22"/>
  <c r="V39" i="22"/>
  <c r="V40" i="22" s="1"/>
  <c r="U39" i="22"/>
  <c r="T39" i="22"/>
  <c r="S39" i="22"/>
  <c r="R39" i="22"/>
  <c r="R40" i="22" s="1"/>
  <c r="Q39" i="22"/>
  <c r="P39" i="22"/>
  <c r="O39" i="22"/>
  <c r="N39" i="22"/>
  <c r="N40" i="22" s="1"/>
  <c r="M39" i="22"/>
  <c r="L39" i="22"/>
  <c r="K39" i="22"/>
  <c r="J39" i="22"/>
  <c r="J40" i="22" s="1"/>
  <c r="I39" i="22"/>
  <c r="H39" i="22"/>
  <c r="G39" i="22"/>
  <c r="F39" i="22"/>
  <c r="F40" i="22" s="1"/>
  <c r="E39" i="22"/>
  <c r="D39" i="22"/>
  <c r="C39" i="22"/>
  <c r="AA39" i="23"/>
  <c r="AA40" i="23" s="1"/>
  <c r="Y39" i="23"/>
  <c r="X39" i="23"/>
  <c r="Z39" i="23" s="1"/>
  <c r="W39" i="23"/>
  <c r="V39" i="23"/>
  <c r="V40" i="23" s="1"/>
  <c r="U39" i="23"/>
  <c r="T39" i="23"/>
  <c r="S39" i="23"/>
  <c r="R39" i="23"/>
  <c r="R40" i="23" s="1"/>
  <c r="Q39" i="23"/>
  <c r="P39" i="23"/>
  <c r="O39" i="23"/>
  <c r="N39" i="23"/>
  <c r="N40" i="23" s="1"/>
  <c r="M39" i="23"/>
  <c r="L39" i="23"/>
  <c r="K39" i="23"/>
  <c r="J39" i="23"/>
  <c r="J40" i="23" s="1"/>
  <c r="I39" i="23"/>
  <c r="H39" i="23"/>
  <c r="G39" i="23"/>
  <c r="F39" i="23"/>
  <c r="F40" i="23" s="1"/>
  <c r="E39" i="23"/>
  <c r="D39" i="23"/>
  <c r="C39" i="23"/>
  <c r="AA39" i="24"/>
  <c r="AA40" i="24" s="1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M40" i="28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G40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K40" i="30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V40" i="32" s="1"/>
  <c r="U39" i="32"/>
  <c r="T39" i="32"/>
  <c r="S39" i="32"/>
  <c r="R39" i="32"/>
  <c r="R40" i="32" s="1"/>
  <c r="Q39" i="32"/>
  <c r="P39" i="32"/>
  <c r="O39" i="32"/>
  <c r="N39" i="32"/>
  <c r="N40" i="32" s="1"/>
  <c r="M39" i="32"/>
  <c r="L39" i="32"/>
  <c r="K39" i="32"/>
  <c r="J39" i="32"/>
  <c r="J40" i="32" s="1"/>
  <c r="I39" i="32"/>
  <c r="H39" i="32"/>
  <c r="G39" i="32"/>
  <c r="F39" i="32"/>
  <c r="F40" i="32" s="1"/>
  <c r="E39" i="32"/>
  <c r="D39" i="32"/>
  <c r="C39" i="32"/>
  <c r="AA40" i="33"/>
  <c r="AA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W40" i="34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Q40" i="35"/>
  <c r="AA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E40" i="36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Z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C40" i="38" s="1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Y40" i="40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O40" i="41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Q40" i="42"/>
  <c r="AA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Q40" i="43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G40" i="44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W40" i="46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Q40" i="47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AA40" i="49" s="1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Q40" i="51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G40" i="52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AA40" i="53" s="1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W40" i="54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H40" i="55" s="1"/>
  <c r="G39" i="55"/>
  <c r="F39" i="55"/>
  <c r="E39" i="55"/>
  <c r="D39" i="55"/>
  <c r="D40" i="55" s="1"/>
  <c r="C39" i="55"/>
  <c r="S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C40" i="1" s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Y34" i="3"/>
  <c r="X34" i="3"/>
  <c r="Z34" i="3" s="1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4" i="4"/>
  <c r="Y34" i="4"/>
  <c r="X34" i="4"/>
  <c r="Z34" i="4" s="1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S40" i="14" s="1"/>
  <c r="R34" i="14"/>
  <c r="R40" i="14" s="1"/>
  <c r="Q34" i="14"/>
  <c r="P34" i="14"/>
  <c r="O34" i="14"/>
  <c r="N34" i="14"/>
  <c r="N40" i="14" s="1"/>
  <c r="M34" i="14"/>
  <c r="L34" i="14"/>
  <c r="K34" i="14"/>
  <c r="J34" i="14"/>
  <c r="I34" i="14"/>
  <c r="I40" i="14" s="1"/>
  <c r="H34" i="14"/>
  <c r="G34" i="14"/>
  <c r="F34" i="14"/>
  <c r="E34" i="14"/>
  <c r="D34" i="14"/>
  <c r="C34" i="14"/>
  <c r="C40" i="14" s="1"/>
  <c r="AA34" i="15"/>
  <c r="Y34" i="15"/>
  <c r="Y40" i="15" s="1"/>
  <c r="X34" i="15"/>
  <c r="W34" i="15"/>
  <c r="V34" i="15"/>
  <c r="U34" i="15"/>
  <c r="U40" i="15" s="1"/>
  <c r="T34" i="15"/>
  <c r="T40" i="15" s="1"/>
  <c r="S34" i="15"/>
  <c r="R34" i="15"/>
  <c r="Q34" i="15"/>
  <c r="Q40" i="15" s="1"/>
  <c r="P34" i="15"/>
  <c r="O34" i="15"/>
  <c r="N34" i="15"/>
  <c r="M34" i="15"/>
  <c r="M40" i="15" s="1"/>
  <c r="L34" i="15"/>
  <c r="K34" i="15"/>
  <c r="J34" i="15"/>
  <c r="I34" i="15"/>
  <c r="I40" i="15" s="1"/>
  <c r="H34" i="15"/>
  <c r="G34" i="15"/>
  <c r="F34" i="15"/>
  <c r="E34" i="15"/>
  <c r="E40" i="15" s="1"/>
  <c r="D34" i="15"/>
  <c r="C34" i="15"/>
  <c r="AA34" i="16"/>
  <c r="AA40" i="16" s="1"/>
  <c r="Y34" i="16"/>
  <c r="X34" i="16"/>
  <c r="Z34" i="16" s="1"/>
  <c r="W34" i="16"/>
  <c r="W40" i="16" s="1"/>
  <c r="V34" i="16"/>
  <c r="U34" i="16"/>
  <c r="T34" i="16"/>
  <c r="S34" i="16"/>
  <c r="S40" i="16" s="1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E40" i="17" s="1"/>
  <c r="D34" i="17"/>
  <c r="C34" i="17"/>
  <c r="AA34" i="18"/>
  <c r="AA40" i="18" s="1"/>
  <c r="Z34" i="18"/>
  <c r="Y34" i="18"/>
  <c r="X34" i="18"/>
  <c r="W34" i="18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Z34" i="19"/>
  <c r="Y34" i="19"/>
  <c r="Y40" i="19" s="1"/>
  <c r="X34" i="19"/>
  <c r="W34" i="19"/>
  <c r="V34" i="19"/>
  <c r="U34" i="19"/>
  <c r="U40" i="19" s="1"/>
  <c r="T34" i="19"/>
  <c r="S34" i="19"/>
  <c r="R34" i="19"/>
  <c r="Q34" i="19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Z34" i="22" s="1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Y34" i="26"/>
  <c r="X34" i="26"/>
  <c r="Z34" i="26" s="1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AA34" i="28"/>
  <c r="Y34" i="28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L34" i="28"/>
  <c r="K34" i="28"/>
  <c r="K40" i="28" s="1"/>
  <c r="J34" i="28"/>
  <c r="I34" i="28"/>
  <c r="I40" i="28" s="1"/>
  <c r="H34" i="28"/>
  <c r="G34" i="28"/>
  <c r="G40" i="28" s="1"/>
  <c r="F34" i="28"/>
  <c r="E34" i="28"/>
  <c r="E40" i="28" s="1"/>
  <c r="D34" i="28"/>
  <c r="C34" i="28"/>
  <c r="C40" i="28" s="1"/>
  <c r="AA34" i="29"/>
  <c r="AA40" i="29" s="1"/>
  <c r="Y34" i="29"/>
  <c r="Y40" i="29" s="1"/>
  <c r="X34" i="29"/>
  <c r="Z34" i="29" s="1"/>
  <c r="W34" i="29"/>
  <c r="W40" i="29" s="1"/>
  <c r="V34" i="29"/>
  <c r="U34" i="29"/>
  <c r="U40" i="29" s="1"/>
  <c r="T34" i="29"/>
  <c r="S34" i="29"/>
  <c r="S40" i="29" s="1"/>
  <c r="R34" i="29"/>
  <c r="Q34" i="29"/>
  <c r="Q40" i="29" s="1"/>
  <c r="P34" i="29"/>
  <c r="O34" i="29"/>
  <c r="O40" i="29" s="1"/>
  <c r="N34" i="29"/>
  <c r="M34" i="29"/>
  <c r="M40" i="29" s="1"/>
  <c r="L34" i="29"/>
  <c r="K34" i="29"/>
  <c r="K40" i="29" s="1"/>
  <c r="J34" i="29"/>
  <c r="I34" i="29"/>
  <c r="I40" i="29" s="1"/>
  <c r="H34" i="29"/>
  <c r="G34" i="29"/>
  <c r="F34" i="29"/>
  <c r="E34" i="29"/>
  <c r="E40" i="29" s="1"/>
  <c r="D34" i="29"/>
  <c r="C34" i="29"/>
  <c r="C40" i="29" s="1"/>
  <c r="AA34" i="30"/>
  <c r="AA40" i="30" s="1"/>
  <c r="Y34" i="30"/>
  <c r="Y40" i="30" s="1"/>
  <c r="X34" i="30"/>
  <c r="Z34" i="30" s="1"/>
  <c r="W34" i="30"/>
  <c r="W40" i="30" s="1"/>
  <c r="V34" i="30"/>
  <c r="U34" i="30"/>
  <c r="U40" i="30" s="1"/>
  <c r="T34" i="30"/>
  <c r="S34" i="30"/>
  <c r="S40" i="30" s="1"/>
  <c r="R34" i="30"/>
  <c r="Q34" i="30"/>
  <c r="Q40" i="30" s="1"/>
  <c r="P34" i="30"/>
  <c r="O34" i="30"/>
  <c r="O40" i="30" s="1"/>
  <c r="N34" i="30"/>
  <c r="M34" i="30"/>
  <c r="M40" i="30" s="1"/>
  <c r="L34" i="30"/>
  <c r="K34" i="30"/>
  <c r="J34" i="30"/>
  <c r="I34" i="30"/>
  <c r="I40" i="30" s="1"/>
  <c r="H34" i="30"/>
  <c r="G34" i="30"/>
  <c r="G40" i="30" s="1"/>
  <c r="F34" i="30"/>
  <c r="E34" i="30"/>
  <c r="E40" i="30" s="1"/>
  <c r="D34" i="30"/>
  <c r="C34" i="30"/>
  <c r="C40" i="30" s="1"/>
  <c r="AA34" i="31"/>
  <c r="AA40" i="31" s="1"/>
  <c r="Z34" i="31"/>
  <c r="Y34" i="31"/>
  <c r="Y40" i="31" s="1"/>
  <c r="X34" i="31"/>
  <c r="W34" i="31"/>
  <c r="W40" i="31" s="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M40" i="31" s="1"/>
  <c r="L34" i="31"/>
  <c r="K34" i="31"/>
  <c r="K40" i="31" s="1"/>
  <c r="J34" i="31"/>
  <c r="I34" i="31"/>
  <c r="I40" i="31" s="1"/>
  <c r="H34" i="31"/>
  <c r="G34" i="31"/>
  <c r="G40" i="31" s="1"/>
  <c r="F34" i="31"/>
  <c r="E34" i="31"/>
  <c r="E40" i="31" s="1"/>
  <c r="D34" i="31"/>
  <c r="C34" i="31"/>
  <c r="C40" i="31" s="1"/>
  <c r="AA34" i="32"/>
  <c r="Y34" i="32"/>
  <c r="Y40" i="32" s="1"/>
  <c r="X34" i="32"/>
  <c r="W34" i="32"/>
  <c r="W40" i="32" s="1"/>
  <c r="V34" i="32"/>
  <c r="U34" i="32"/>
  <c r="U40" i="32" s="1"/>
  <c r="T34" i="32"/>
  <c r="S34" i="32"/>
  <c r="S40" i="32" s="1"/>
  <c r="R34" i="32"/>
  <c r="Q34" i="32"/>
  <c r="Q40" i="32" s="1"/>
  <c r="P34" i="32"/>
  <c r="O34" i="32"/>
  <c r="O40" i="32" s="1"/>
  <c r="N34" i="32"/>
  <c r="M34" i="32"/>
  <c r="M40" i="32" s="1"/>
  <c r="L34" i="32"/>
  <c r="K34" i="32"/>
  <c r="K40" i="32" s="1"/>
  <c r="J34" i="32"/>
  <c r="I34" i="32"/>
  <c r="I40" i="32" s="1"/>
  <c r="H34" i="32"/>
  <c r="G34" i="32"/>
  <c r="G40" i="32" s="1"/>
  <c r="F34" i="32"/>
  <c r="E34" i="32"/>
  <c r="E40" i="32" s="1"/>
  <c r="D34" i="32"/>
  <c r="C34" i="32"/>
  <c r="C40" i="32" s="1"/>
  <c r="AA34" i="33"/>
  <c r="Y34" i="33"/>
  <c r="Y40" i="33" s="1"/>
  <c r="X34" i="33"/>
  <c r="Z34" i="33" s="1"/>
  <c r="W34" i="33"/>
  <c r="W40" i="33" s="1"/>
  <c r="V34" i="33"/>
  <c r="U34" i="33"/>
  <c r="U40" i="33" s="1"/>
  <c r="T34" i="33"/>
  <c r="S34" i="33"/>
  <c r="S40" i="33" s="1"/>
  <c r="R34" i="33"/>
  <c r="Q34" i="33"/>
  <c r="Q40" i="33" s="1"/>
  <c r="P34" i="33"/>
  <c r="O34" i="33"/>
  <c r="O40" i="33" s="1"/>
  <c r="N34" i="33"/>
  <c r="M34" i="33"/>
  <c r="M40" i="33" s="1"/>
  <c r="L34" i="33"/>
  <c r="K34" i="33"/>
  <c r="K40" i="33" s="1"/>
  <c r="J34" i="33"/>
  <c r="I34" i="33"/>
  <c r="I40" i="33" s="1"/>
  <c r="H34" i="33"/>
  <c r="G34" i="33"/>
  <c r="G40" i="33" s="1"/>
  <c r="F34" i="33"/>
  <c r="E34" i="33"/>
  <c r="E40" i="33" s="1"/>
  <c r="D34" i="33"/>
  <c r="C34" i="33"/>
  <c r="C40" i="33" s="1"/>
  <c r="AA34" i="34"/>
  <c r="AA40" i="34" s="1"/>
  <c r="Y34" i="34"/>
  <c r="Y40" i="34" s="1"/>
  <c r="X34" i="34"/>
  <c r="Z34" i="34" s="1"/>
  <c r="W34" i="34"/>
  <c r="V34" i="34"/>
  <c r="U34" i="34"/>
  <c r="U40" i="34" s="1"/>
  <c r="T34" i="34"/>
  <c r="S34" i="34"/>
  <c r="S40" i="34" s="1"/>
  <c r="R34" i="34"/>
  <c r="Q34" i="34"/>
  <c r="Q40" i="34" s="1"/>
  <c r="P34" i="34"/>
  <c r="O34" i="34"/>
  <c r="O40" i="34" s="1"/>
  <c r="N34" i="34"/>
  <c r="M34" i="34"/>
  <c r="M40" i="34" s="1"/>
  <c r="L34" i="34"/>
  <c r="K34" i="34"/>
  <c r="K40" i="34" s="1"/>
  <c r="J34" i="34"/>
  <c r="I34" i="34"/>
  <c r="I40" i="34" s="1"/>
  <c r="H34" i="34"/>
  <c r="G34" i="34"/>
  <c r="G40" i="34" s="1"/>
  <c r="F34" i="34"/>
  <c r="E34" i="34"/>
  <c r="E40" i="34" s="1"/>
  <c r="D34" i="34"/>
  <c r="C34" i="34"/>
  <c r="C40" i="34" s="1"/>
  <c r="AA34" i="35"/>
  <c r="AA40" i="35" s="1"/>
  <c r="Z34" i="35"/>
  <c r="Y34" i="35"/>
  <c r="Y40" i="35" s="1"/>
  <c r="X34" i="35"/>
  <c r="W34" i="35"/>
  <c r="W40" i="35" s="1"/>
  <c r="V34" i="35"/>
  <c r="U34" i="35"/>
  <c r="U40" i="35" s="1"/>
  <c r="T34" i="35"/>
  <c r="S34" i="35"/>
  <c r="S40" i="35" s="1"/>
  <c r="R34" i="35"/>
  <c r="Q34" i="35"/>
  <c r="P34" i="35"/>
  <c r="O34" i="35"/>
  <c r="O40" i="35" s="1"/>
  <c r="N34" i="35"/>
  <c r="M34" i="35"/>
  <c r="M40" i="35" s="1"/>
  <c r="L34" i="35"/>
  <c r="K34" i="35"/>
  <c r="K40" i="35" s="1"/>
  <c r="J34" i="35"/>
  <c r="I34" i="35"/>
  <c r="I40" i="35" s="1"/>
  <c r="H34" i="35"/>
  <c r="G34" i="35"/>
  <c r="G40" i="35" s="1"/>
  <c r="F34" i="35"/>
  <c r="E34" i="35"/>
  <c r="E40" i="35" s="1"/>
  <c r="D34" i="35"/>
  <c r="C34" i="35"/>
  <c r="C40" i="35" s="1"/>
  <c r="AA34" i="36"/>
  <c r="AA40" i="36" s="1"/>
  <c r="Y34" i="36"/>
  <c r="Y40" i="36" s="1"/>
  <c r="X34" i="36"/>
  <c r="Z34" i="36" s="1"/>
  <c r="W34" i="36"/>
  <c r="W40" i="36" s="1"/>
  <c r="V34" i="36"/>
  <c r="U34" i="36"/>
  <c r="U40" i="36" s="1"/>
  <c r="T34" i="36"/>
  <c r="S34" i="36"/>
  <c r="S40" i="36" s="1"/>
  <c r="R34" i="36"/>
  <c r="Q34" i="36"/>
  <c r="Q40" i="36" s="1"/>
  <c r="P34" i="36"/>
  <c r="O34" i="36"/>
  <c r="O40" i="36" s="1"/>
  <c r="N34" i="36"/>
  <c r="M34" i="36"/>
  <c r="M40" i="36" s="1"/>
  <c r="L34" i="36"/>
  <c r="K34" i="36"/>
  <c r="K40" i="36" s="1"/>
  <c r="J34" i="36"/>
  <c r="I34" i="36"/>
  <c r="I40" i="36" s="1"/>
  <c r="H34" i="36"/>
  <c r="G34" i="36"/>
  <c r="G40" i="36" s="1"/>
  <c r="F34" i="36"/>
  <c r="E34" i="36"/>
  <c r="D34" i="36"/>
  <c r="C34" i="36"/>
  <c r="C40" i="36" s="1"/>
  <c r="AA34" i="37"/>
  <c r="AA40" i="37" s="1"/>
  <c r="Y34" i="37"/>
  <c r="Y40" i="37" s="1"/>
  <c r="X34" i="37"/>
  <c r="Z34" i="37" s="1"/>
  <c r="W34" i="37"/>
  <c r="W40" i="37" s="1"/>
  <c r="V34" i="37"/>
  <c r="U34" i="37"/>
  <c r="U40" i="37" s="1"/>
  <c r="T34" i="37"/>
  <c r="S34" i="37"/>
  <c r="S40" i="37" s="1"/>
  <c r="R34" i="37"/>
  <c r="Q34" i="37"/>
  <c r="Q40" i="37" s="1"/>
  <c r="P34" i="37"/>
  <c r="O34" i="37"/>
  <c r="O40" i="37" s="1"/>
  <c r="N34" i="37"/>
  <c r="M34" i="37"/>
  <c r="M40" i="37" s="1"/>
  <c r="L34" i="37"/>
  <c r="K34" i="37"/>
  <c r="K40" i="37" s="1"/>
  <c r="J34" i="37"/>
  <c r="I34" i="37"/>
  <c r="I40" i="37" s="1"/>
  <c r="H34" i="37"/>
  <c r="G34" i="37"/>
  <c r="G40" i="37" s="1"/>
  <c r="F34" i="37"/>
  <c r="E34" i="37"/>
  <c r="E40" i="37" s="1"/>
  <c r="D34" i="37"/>
  <c r="C34" i="37"/>
  <c r="C40" i="37" s="1"/>
  <c r="AA34" i="38"/>
  <c r="AA40" i="38" s="1"/>
  <c r="Y34" i="38"/>
  <c r="Y40" i="38" s="1"/>
  <c r="X34" i="38"/>
  <c r="Z34" i="38" s="1"/>
  <c r="W34" i="38"/>
  <c r="V34" i="38"/>
  <c r="U34" i="38"/>
  <c r="U40" i="38" s="1"/>
  <c r="T34" i="38"/>
  <c r="S34" i="38"/>
  <c r="S40" i="38" s="1"/>
  <c r="R34" i="38"/>
  <c r="Q34" i="38"/>
  <c r="Q40" i="38" s="1"/>
  <c r="P34" i="38"/>
  <c r="O34" i="38"/>
  <c r="N34" i="38"/>
  <c r="M34" i="38"/>
  <c r="M40" i="38" s="1"/>
  <c r="L34" i="38"/>
  <c r="K34" i="38"/>
  <c r="K40" i="38" s="1"/>
  <c r="J34" i="38"/>
  <c r="I34" i="38"/>
  <c r="I40" i="38" s="1"/>
  <c r="H34" i="38"/>
  <c r="G34" i="38"/>
  <c r="F34" i="38"/>
  <c r="E34" i="38"/>
  <c r="E40" i="38" s="1"/>
  <c r="D34" i="38"/>
  <c r="C34" i="38"/>
  <c r="AA34" i="39"/>
  <c r="AA40" i="39" s="1"/>
  <c r="Y34" i="39"/>
  <c r="Y40" i="39" s="1"/>
  <c r="X34" i="39"/>
  <c r="Z34" i="39" s="1"/>
  <c r="W34" i="39"/>
  <c r="W40" i="39" s="1"/>
  <c r="V34" i="39"/>
  <c r="U34" i="39"/>
  <c r="U40" i="39" s="1"/>
  <c r="T34" i="39"/>
  <c r="S34" i="39"/>
  <c r="S40" i="39" s="1"/>
  <c r="R34" i="39"/>
  <c r="Q34" i="39"/>
  <c r="Q40" i="39" s="1"/>
  <c r="P34" i="39"/>
  <c r="O34" i="39"/>
  <c r="O40" i="39" s="1"/>
  <c r="N34" i="39"/>
  <c r="M34" i="39"/>
  <c r="M40" i="39" s="1"/>
  <c r="L34" i="39"/>
  <c r="K34" i="39"/>
  <c r="K40" i="39" s="1"/>
  <c r="J34" i="39"/>
  <c r="I34" i="39"/>
  <c r="I40" i="39" s="1"/>
  <c r="H34" i="39"/>
  <c r="G34" i="39"/>
  <c r="G40" i="39" s="1"/>
  <c r="F34" i="39"/>
  <c r="E34" i="39"/>
  <c r="E40" i="39" s="1"/>
  <c r="D34" i="39"/>
  <c r="C34" i="39"/>
  <c r="C40" i="39" s="1"/>
  <c r="AA34" i="40"/>
  <c r="AA40" i="40" s="1"/>
  <c r="Y34" i="40"/>
  <c r="X34" i="40"/>
  <c r="Z34" i="40" s="1"/>
  <c r="W34" i="40"/>
  <c r="W40" i="40" s="1"/>
  <c r="V34" i="40"/>
  <c r="U34" i="40"/>
  <c r="U40" i="40" s="1"/>
  <c r="T34" i="40"/>
  <c r="S34" i="40"/>
  <c r="S40" i="40" s="1"/>
  <c r="R34" i="40"/>
  <c r="Q34" i="40"/>
  <c r="Q40" i="40" s="1"/>
  <c r="P34" i="40"/>
  <c r="O34" i="40"/>
  <c r="O40" i="40" s="1"/>
  <c r="N34" i="40"/>
  <c r="M34" i="40"/>
  <c r="M40" i="40" s="1"/>
  <c r="L34" i="40"/>
  <c r="K34" i="40"/>
  <c r="K40" i="40" s="1"/>
  <c r="J34" i="40"/>
  <c r="I34" i="40"/>
  <c r="I40" i="40" s="1"/>
  <c r="H34" i="40"/>
  <c r="G34" i="40"/>
  <c r="G40" i="40" s="1"/>
  <c r="F34" i="40"/>
  <c r="E34" i="40"/>
  <c r="E40" i="40" s="1"/>
  <c r="D34" i="40"/>
  <c r="C34" i="40"/>
  <c r="C40" i="40" s="1"/>
  <c r="AA34" i="41"/>
  <c r="AA40" i="41" s="1"/>
  <c r="Y34" i="41"/>
  <c r="X34" i="41"/>
  <c r="Z34" i="41" s="1"/>
  <c r="W34" i="41"/>
  <c r="W40" i="41" s="1"/>
  <c r="V34" i="41"/>
  <c r="U34" i="41"/>
  <c r="T34" i="41"/>
  <c r="S34" i="41"/>
  <c r="S40" i="41" s="1"/>
  <c r="R34" i="41"/>
  <c r="Q34" i="41"/>
  <c r="P34" i="41"/>
  <c r="P40" i="41" s="1"/>
  <c r="O34" i="41"/>
  <c r="N34" i="41"/>
  <c r="M34" i="41"/>
  <c r="M40" i="41" s="1"/>
  <c r="L34" i="41"/>
  <c r="K34" i="41"/>
  <c r="K40" i="41" s="1"/>
  <c r="J34" i="41"/>
  <c r="I34" i="41"/>
  <c r="H34" i="41"/>
  <c r="G34" i="41"/>
  <c r="G40" i="41" s="1"/>
  <c r="F34" i="41"/>
  <c r="E34" i="41"/>
  <c r="E40" i="41" s="1"/>
  <c r="D34" i="41"/>
  <c r="C34" i="41"/>
  <c r="C40" i="41" s="1"/>
  <c r="AA34" i="42"/>
  <c r="AA40" i="42" s="1"/>
  <c r="Y34" i="42"/>
  <c r="Y40" i="42" s="1"/>
  <c r="X34" i="42"/>
  <c r="Z34" i="42" s="1"/>
  <c r="W34" i="42"/>
  <c r="V34" i="42"/>
  <c r="V40" i="42" s="1"/>
  <c r="U34" i="42"/>
  <c r="U40" i="42" s="1"/>
  <c r="T34" i="42"/>
  <c r="S34" i="42"/>
  <c r="S40" i="42" s="1"/>
  <c r="R34" i="42"/>
  <c r="Q34" i="42"/>
  <c r="P34" i="42"/>
  <c r="O34" i="42"/>
  <c r="N34" i="42"/>
  <c r="M34" i="42"/>
  <c r="L34" i="42"/>
  <c r="K34" i="42"/>
  <c r="K40" i="42" s="1"/>
  <c r="J34" i="42"/>
  <c r="I34" i="42"/>
  <c r="I40" i="42" s="1"/>
  <c r="H34" i="42"/>
  <c r="G34" i="42"/>
  <c r="G40" i="42" s="1"/>
  <c r="F34" i="42"/>
  <c r="E34" i="42"/>
  <c r="E40" i="42" s="1"/>
  <c r="D34" i="42"/>
  <c r="C34" i="42"/>
  <c r="C40" i="42" s="1"/>
  <c r="AA34" i="43"/>
  <c r="Y34" i="43"/>
  <c r="Y40" i="43" s="1"/>
  <c r="X34" i="43"/>
  <c r="Z34" i="43" s="1"/>
  <c r="W34" i="43"/>
  <c r="V34" i="43"/>
  <c r="U34" i="43"/>
  <c r="U40" i="43" s="1"/>
  <c r="T34" i="43"/>
  <c r="S34" i="43"/>
  <c r="R34" i="43"/>
  <c r="Q34" i="43"/>
  <c r="P34" i="43"/>
  <c r="O34" i="43"/>
  <c r="N34" i="43"/>
  <c r="M34" i="43"/>
  <c r="M40" i="43" s="1"/>
  <c r="L34" i="43"/>
  <c r="K34" i="43"/>
  <c r="J34" i="43"/>
  <c r="I34" i="43"/>
  <c r="I40" i="43" s="1"/>
  <c r="H34" i="43"/>
  <c r="G34" i="43"/>
  <c r="F34" i="43"/>
  <c r="E34" i="43"/>
  <c r="E40" i="43" s="1"/>
  <c r="D34" i="43"/>
  <c r="C34" i="43"/>
  <c r="AA34" i="44"/>
  <c r="AA40" i="44" s="1"/>
  <c r="Y34" i="44"/>
  <c r="X34" i="44"/>
  <c r="Z34" i="44" s="1"/>
  <c r="W34" i="44"/>
  <c r="W40" i="44" s="1"/>
  <c r="V34" i="44"/>
  <c r="U34" i="44"/>
  <c r="T34" i="44"/>
  <c r="S34" i="44"/>
  <c r="S40" i="44" s="1"/>
  <c r="R34" i="44"/>
  <c r="Q34" i="44"/>
  <c r="P34" i="44"/>
  <c r="O34" i="44"/>
  <c r="O40" i="44" s="1"/>
  <c r="N34" i="44"/>
  <c r="M34" i="44"/>
  <c r="L34" i="44"/>
  <c r="K34" i="44"/>
  <c r="K40" i="44" s="1"/>
  <c r="J34" i="44"/>
  <c r="I34" i="44"/>
  <c r="H34" i="44"/>
  <c r="G34" i="44"/>
  <c r="F34" i="44"/>
  <c r="E34" i="44"/>
  <c r="D34" i="44"/>
  <c r="C34" i="44"/>
  <c r="C40" i="44" s="1"/>
  <c r="AA34" i="45"/>
  <c r="Y34" i="45"/>
  <c r="Y40" i="45" s="1"/>
  <c r="X34" i="45"/>
  <c r="Z34" i="45" s="1"/>
  <c r="W34" i="45"/>
  <c r="V34" i="45"/>
  <c r="U34" i="45"/>
  <c r="U40" i="45" s="1"/>
  <c r="T34" i="45"/>
  <c r="S34" i="45"/>
  <c r="R34" i="45"/>
  <c r="Q34" i="45"/>
  <c r="Q40" i="45" s="1"/>
  <c r="P34" i="45"/>
  <c r="O34" i="45"/>
  <c r="N34" i="45"/>
  <c r="M34" i="45"/>
  <c r="M40" i="45" s="1"/>
  <c r="L34" i="45"/>
  <c r="K34" i="45"/>
  <c r="J34" i="45"/>
  <c r="I34" i="45"/>
  <c r="I40" i="45" s="1"/>
  <c r="H34" i="45"/>
  <c r="G34" i="45"/>
  <c r="F34" i="45"/>
  <c r="E34" i="45"/>
  <c r="E40" i="45" s="1"/>
  <c r="D34" i="45"/>
  <c r="C34" i="45"/>
  <c r="AA34" i="46"/>
  <c r="AA40" i="46" s="1"/>
  <c r="Y34" i="46"/>
  <c r="X34" i="46"/>
  <c r="Z34" i="46" s="1"/>
  <c r="W34" i="46"/>
  <c r="V34" i="46"/>
  <c r="U34" i="46"/>
  <c r="T34" i="46"/>
  <c r="S34" i="46"/>
  <c r="S40" i="46" s="1"/>
  <c r="R34" i="46"/>
  <c r="Q34" i="46"/>
  <c r="P34" i="46"/>
  <c r="O34" i="46"/>
  <c r="O40" i="46" s="1"/>
  <c r="N34" i="46"/>
  <c r="M34" i="46"/>
  <c r="L34" i="46"/>
  <c r="K34" i="46"/>
  <c r="K40" i="46" s="1"/>
  <c r="J34" i="46"/>
  <c r="I34" i="46"/>
  <c r="H34" i="46"/>
  <c r="G34" i="46"/>
  <c r="G40" i="46" s="1"/>
  <c r="F34" i="46"/>
  <c r="E34" i="46"/>
  <c r="D34" i="46"/>
  <c r="C34" i="46"/>
  <c r="C40" i="46" s="1"/>
  <c r="AA34" i="47"/>
  <c r="Y34" i="47"/>
  <c r="Y40" i="47" s="1"/>
  <c r="X34" i="47"/>
  <c r="Z34" i="47" s="1"/>
  <c r="W34" i="47"/>
  <c r="V34" i="47"/>
  <c r="U34" i="47"/>
  <c r="U40" i="47" s="1"/>
  <c r="T34" i="47"/>
  <c r="S34" i="47"/>
  <c r="R34" i="47"/>
  <c r="Q34" i="47"/>
  <c r="P34" i="47"/>
  <c r="O34" i="47"/>
  <c r="N34" i="47"/>
  <c r="M34" i="47"/>
  <c r="M40" i="47" s="1"/>
  <c r="L34" i="47"/>
  <c r="K34" i="47"/>
  <c r="J34" i="47"/>
  <c r="I34" i="47"/>
  <c r="I40" i="47" s="1"/>
  <c r="H34" i="47"/>
  <c r="G34" i="47"/>
  <c r="F34" i="47"/>
  <c r="E34" i="47"/>
  <c r="E40" i="47" s="1"/>
  <c r="D34" i="47"/>
  <c r="C34" i="47"/>
  <c r="AA34" i="48"/>
  <c r="AA40" i="48" s="1"/>
  <c r="Y34" i="48"/>
  <c r="X34" i="48"/>
  <c r="Z34" i="48" s="1"/>
  <c r="W34" i="48"/>
  <c r="W40" i="48" s="1"/>
  <c r="V34" i="48"/>
  <c r="U34" i="48"/>
  <c r="T34" i="48"/>
  <c r="S34" i="48"/>
  <c r="S40" i="48" s="1"/>
  <c r="R34" i="48"/>
  <c r="Q34" i="48"/>
  <c r="P34" i="48"/>
  <c r="O34" i="48"/>
  <c r="O40" i="48" s="1"/>
  <c r="N34" i="48"/>
  <c r="M34" i="48"/>
  <c r="L34" i="48"/>
  <c r="K34" i="48"/>
  <c r="K40" i="48" s="1"/>
  <c r="J34" i="48"/>
  <c r="I34" i="48"/>
  <c r="H34" i="48"/>
  <c r="G34" i="48"/>
  <c r="G40" i="48" s="1"/>
  <c r="F34" i="48"/>
  <c r="E34" i="48"/>
  <c r="D34" i="48"/>
  <c r="C34" i="48"/>
  <c r="C40" i="48" s="1"/>
  <c r="AA34" i="49"/>
  <c r="Y34" i="49"/>
  <c r="Y40" i="49" s="1"/>
  <c r="X34" i="49"/>
  <c r="Z34" i="49" s="1"/>
  <c r="W34" i="49"/>
  <c r="V34" i="49"/>
  <c r="U34" i="49"/>
  <c r="U40" i="49" s="1"/>
  <c r="T34" i="49"/>
  <c r="S34" i="49"/>
  <c r="R34" i="49"/>
  <c r="Q34" i="49"/>
  <c r="Q40" i="49" s="1"/>
  <c r="P34" i="49"/>
  <c r="O34" i="49"/>
  <c r="N34" i="49"/>
  <c r="M34" i="49"/>
  <c r="M40" i="49" s="1"/>
  <c r="L34" i="49"/>
  <c r="K34" i="49"/>
  <c r="J34" i="49"/>
  <c r="I34" i="49"/>
  <c r="I40" i="49" s="1"/>
  <c r="H34" i="49"/>
  <c r="G34" i="49"/>
  <c r="F34" i="49"/>
  <c r="E34" i="49"/>
  <c r="E40" i="49" s="1"/>
  <c r="D34" i="49"/>
  <c r="C34" i="49"/>
  <c r="AA34" i="50"/>
  <c r="AA40" i="50" s="1"/>
  <c r="Y34" i="50"/>
  <c r="X34" i="50"/>
  <c r="Z34" i="50" s="1"/>
  <c r="W34" i="50"/>
  <c r="W40" i="50" s="1"/>
  <c r="V34" i="50"/>
  <c r="U34" i="50"/>
  <c r="T34" i="50"/>
  <c r="S34" i="50"/>
  <c r="S40" i="50" s="1"/>
  <c r="R34" i="50"/>
  <c r="Q34" i="50"/>
  <c r="P34" i="50"/>
  <c r="O34" i="50"/>
  <c r="O40" i="50" s="1"/>
  <c r="N34" i="50"/>
  <c r="M34" i="50"/>
  <c r="L34" i="50"/>
  <c r="K34" i="50"/>
  <c r="K40" i="50" s="1"/>
  <c r="J34" i="50"/>
  <c r="I34" i="50"/>
  <c r="H34" i="50"/>
  <c r="G34" i="50"/>
  <c r="G40" i="50" s="1"/>
  <c r="F34" i="50"/>
  <c r="E34" i="50"/>
  <c r="D34" i="50"/>
  <c r="C34" i="50"/>
  <c r="C40" i="50" s="1"/>
  <c r="AA34" i="51"/>
  <c r="Y34" i="51"/>
  <c r="Y40" i="51" s="1"/>
  <c r="X34" i="51"/>
  <c r="Z34" i="51" s="1"/>
  <c r="W34" i="51"/>
  <c r="V34" i="51"/>
  <c r="U34" i="51"/>
  <c r="U40" i="51" s="1"/>
  <c r="T34" i="51"/>
  <c r="S34" i="51"/>
  <c r="R34" i="51"/>
  <c r="Q34" i="51"/>
  <c r="P34" i="51"/>
  <c r="O34" i="51"/>
  <c r="N34" i="51"/>
  <c r="M34" i="51"/>
  <c r="M40" i="51" s="1"/>
  <c r="L34" i="51"/>
  <c r="K34" i="51"/>
  <c r="J34" i="51"/>
  <c r="I34" i="51"/>
  <c r="I40" i="51" s="1"/>
  <c r="H34" i="51"/>
  <c r="G34" i="51"/>
  <c r="F34" i="51"/>
  <c r="E34" i="51"/>
  <c r="E40" i="51" s="1"/>
  <c r="D34" i="51"/>
  <c r="C34" i="51"/>
  <c r="AA34" i="52"/>
  <c r="AA40" i="52" s="1"/>
  <c r="Y34" i="52"/>
  <c r="X34" i="52"/>
  <c r="Z34" i="52" s="1"/>
  <c r="W34" i="52"/>
  <c r="W40" i="52" s="1"/>
  <c r="V34" i="52"/>
  <c r="U34" i="52"/>
  <c r="T34" i="52"/>
  <c r="S34" i="52"/>
  <c r="S40" i="52" s="1"/>
  <c r="R34" i="52"/>
  <c r="Q34" i="52"/>
  <c r="P34" i="52"/>
  <c r="O34" i="52"/>
  <c r="O40" i="52" s="1"/>
  <c r="N34" i="52"/>
  <c r="M34" i="52"/>
  <c r="L34" i="52"/>
  <c r="K34" i="52"/>
  <c r="K40" i="52" s="1"/>
  <c r="J34" i="52"/>
  <c r="I34" i="52"/>
  <c r="H34" i="52"/>
  <c r="G34" i="52"/>
  <c r="F34" i="52"/>
  <c r="E34" i="52"/>
  <c r="D34" i="52"/>
  <c r="C34" i="52"/>
  <c r="C40" i="52" s="1"/>
  <c r="AA34" i="53"/>
  <c r="Y34" i="53"/>
  <c r="Y40" i="53" s="1"/>
  <c r="X34" i="53"/>
  <c r="Z34" i="53" s="1"/>
  <c r="W34" i="53"/>
  <c r="V34" i="53"/>
  <c r="U34" i="53"/>
  <c r="U40" i="53" s="1"/>
  <c r="T34" i="53"/>
  <c r="S34" i="53"/>
  <c r="R34" i="53"/>
  <c r="Q34" i="53"/>
  <c r="Q40" i="53" s="1"/>
  <c r="P34" i="53"/>
  <c r="O34" i="53"/>
  <c r="N34" i="53"/>
  <c r="M34" i="53"/>
  <c r="M40" i="53" s="1"/>
  <c r="L34" i="53"/>
  <c r="K34" i="53"/>
  <c r="J34" i="53"/>
  <c r="I34" i="53"/>
  <c r="I40" i="53" s="1"/>
  <c r="H34" i="53"/>
  <c r="G34" i="53"/>
  <c r="F34" i="53"/>
  <c r="E34" i="53"/>
  <c r="E40" i="53" s="1"/>
  <c r="D34" i="53"/>
  <c r="C34" i="53"/>
  <c r="AA34" i="54"/>
  <c r="AA40" i="54" s="1"/>
  <c r="Y34" i="54"/>
  <c r="X34" i="54"/>
  <c r="Z34" i="54" s="1"/>
  <c r="W34" i="54"/>
  <c r="V34" i="54"/>
  <c r="U34" i="54"/>
  <c r="T34" i="54"/>
  <c r="S34" i="54"/>
  <c r="S40" i="54" s="1"/>
  <c r="R34" i="54"/>
  <c r="Q34" i="54"/>
  <c r="P34" i="54"/>
  <c r="O34" i="54"/>
  <c r="O40" i="54" s="1"/>
  <c r="N34" i="54"/>
  <c r="M34" i="54"/>
  <c r="L34" i="54"/>
  <c r="K34" i="54"/>
  <c r="K40" i="54" s="1"/>
  <c r="J34" i="54"/>
  <c r="I34" i="54"/>
  <c r="H34" i="54"/>
  <c r="G34" i="54"/>
  <c r="G40" i="54" s="1"/>
  <c r="F34" i="54"/>
  <c r="E34" i="54"/>
  <c r="D34" i="54"/>
  <c r="C34" i="54"/>
  <c r="C40" i="54" s="1"/>
  <c r="AA34" i="55"/>
  <c r="Y34" i="55"/>
  <c r="Y40" i="55" s="1"/>
  <c r="X34" i="55"/>
  <c r="W34" i="55"/>
  <c r="V34" i="55"/>
  <c r="U34" i="55"/>
  <c r="U40" i="55" s="1"/>
  <c r="T34" i="55"/>
  <c r="S34" i="55"/>
  <c r="R34" i="55"/>
  <c r="Q34" i="55"/>
  <c r="Q40" i="55" s="1"/>
  <c r="P34" i="55"/>
  <c r="O34" i="55"/>
  <c r="N34" i="55"/>
  <c r="M34" i="55"/>
  <c r="M40" i="55" s="1"/>
  <c r="L34" i="55"/>
  <c r="K34" i="55"/>
  <c r="J34" i="55"/>
  <c r="I34" i="55"/>
  <c r="I40" i="55" s="1"/>
  <c r="H34" i="55"/>
  <c r="G34" i="55"/>
  <c r="F34" i="55"/>
  <c r="E34" i="55"/>
  <c r="E40" i="55" s="1"/>
  <c r="D34" i="55"/>
  <c r="C34" i="55"/>
  <c r="AA34" i="1"/>
  <c r="AA40" i="1" s="1"/>
  <c r="Y34" i="1"/>
  <c r="X34" i="1"/>
  <c r="Z34" i="1" s="1"/>
  <c r="W34" i="1"/>
  <c r="W40" i="1" s="1"/>
  <c r="V34" i="1"/>
  <c r="U34" i="1"/>
  <c r="T34" i="1"/>
  <c r="S34" i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U25" i="2"/>
  <c r="AA24" i="2"/>
  <c r="Y24" i="2"/>
  <c r="X24" i="2"/>
  <c r="W24" i="2"/>
  <c r="V24" i="2"/>
  <c r="U24" i="2"/>
  <c r="T24" i="2"/>
  <c r="T25" i="2" s="1"/>
  <c r="S24" i="2"/>
  <c r="R24" i="2"/>
  <c r="Q24" i="2"/>
  <c r="P24" i="2"/>
  <c r="P25" i="2" s="1"/>
  <c r="O24" i="2"/>
  <c r="N24" i="2"/>
  <c r="M24" i="2"/>
  <c r="L24" i="2"/>
  <c r="L25" i="2" s="1"/>
  <c r="K24" i="2"/>
  <c r="J24" i="2"/>
  <c r="I24" i="2"/>
  <c r="H24" i="2"/>
  <c r="H25" i="2" s="1"/>
  <c r="G24" i="2"/>
  <c r="F24" i="2"/>
  <c r="E24" i="2"/>
  <c r="D24" i="2"/>
  <c r="D25" i="2" s="1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M25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U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M25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T25" i="10" s="1"/>
  <c r="S24" i="10"/>
  <c r="R24" i="10"/>
  <c r="Q24" i="10"/>
  <c r="P24" i="10"/>
  <c r="P25" i="10" s="1"/>
  <c r="O24" i="10"/>
  <c r="N24" i="10"/>
  <c r="M24" i="10"/>
  <c r="L24" i="10"/>
  <c r="L25" i="10" s="1"/>
  <c r="K24" i="10"/>
  <c r="J24" i="10"/>
  <c r="I24" i="10"/>
  <c r="H24" i="10"/>
  <c r="H25" i="10" s="1"/>
  <c r="G24" i="10"/>
  <c r="F24" i="10"/>
  <c r="E24" i="10"/>
  <c r="D24" i="10"/>
  <c r="D25" i="10" s="1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Q25" i="14"/>
  <c r="AA24" i="14"/>
  <c r="Y24" i="14"/>
  <c r="X24" i="14"/>
  <c r="W24" i="14"/>
  <c r="W25" i="14" s="1"/>
  <c r="V24" i="14"/>
  <c r="U24" i="14"/>
  <c r="T24" i="14"/>
  <c r="S24" i="14"/>
  <c r="S25" i="14" s="1"/>
  <c r="S42" i="14" s="1"/>
  <c r="R24" i="14"/>
  <c r="Q24" i="14"/>
  <c r="P24" i="14"/>
  <c r="O24" i="14"/>
  <c r="O25" i="14" s="1"/>
  <c r="N24" i="14"/>
  <c r="M24" i="14"/>
  <c r="L24" i="14"/>
  <c r="K24" i="14"/>
  <c r="K25" i="14" s="1"/>
  <c r="J24" i="14"/>
  <c r="I24" i="14"/>
  <c r="H24" i="14"/>
  <c r="G24" i="14"/>
  <c r="G25" i="14" s="1"/>
  <c r="F24" i="14"/>
  <c r="E24" i="14"/>
  <c r="D24" i="14"/>
  <c r="C24" i="14"/>
  <c r="C25" i="14" s="1"/>
  <c r="C42" i="14" s="1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W25" i="17"/>
  <c r="AA24" i="17"/>
  <c r="Y24" i="17"/>
  <c r="X24" i="17"/>
  <c r="Z24" i="17" s="1"/>
  <c r="W24" i="17"/>
  <c r="V24" i="17"/>
  <c r="U24" i="17"/>
  <c r="T24" i="17"/>
  <c r="T25" i="17" s="1"/>
  <c r="S24" i="17"/>
  <c r="R24" i="17"/>
  <c r="Q24" i="17"/>
  <c r="P24" i="17"/>
  <c r="P25" i="17" s="1"/>
  <c r="O24" i="17"/>
  <c r="N24" i="17"/>
  <c r="M24" i="17"/>
  <c r="L24" i="17"/>
  <c r="L25" i="17" s="1"/>
  <c r="K24" i="17"/>
  <c r="J24" i="17"/>
  <c r="I24" i="17"/>
  <c r="H24" i="17"/>
  <c r="H25" i="17" s="1"/>
  <c r="G24" i="17"/>
  <c r="F24" i="17"/>
  <c r="E24" i="17"/>
  <c r="D24" i="17"/>
  <c r="D25" i="17" s="1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Y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Q25" i="22"/>
  <c r="AA24" i="22"/>
  <c r="Y24" i="22"/>
  <c r="X24" i="22"/>
  <c r="W24" i="22"/>
  <c r="W25" i="22" s="1"/>
  <c r="V24" i="22"/>
  <c r="U24" i="22"/>
  <c r="T24" i="22"/>
  <c r="S24" i="22"/>
  <c r="S25" i="22" s="1"/>
  <c r="R24" i="22"/>
  <c r="Q24" i="22"/>
  <c r="P24" i="22"/>
  <c r="O24" i="22"/>
  <c r="O25" i="22" s="1"/>
  <c r="N24" i="22"/>
  <c r="M24" i="22"/>
  <c r="L24" i="22"/>
  <c r="K24" i="22"/>
  <c r="K25" i="22" s="1"/>
  <c r="J24" i="22"/>
  <c r="I24" i="22"/>
  <c r="H24" i="22"/>
  <c r="G24" i="22"/>
  <c r="G25" i="22" s="1"/>
  <c r="F24" i="22"/>
  <c r="E24" i="22"/>
  <c r="D24" i="22"/>
  <c r="C24" i="22"/>
  <c r="C25" i="22" s="1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W25" i="25"/>
  <c r="AA24" i="25"/>
  <c r="Y24" i="25"/>
  <c r="X24" i="25"/>
  <c r="W24" i="25"/>
  <c r="V24" i="25"/>
  <c r="U24" i="25"/>
  <c r="T24" i="25"/>
  <c r="T25" i="25" s="1"/>
  <c r="S24" i="25"/>
  <c r="R24" i="25"/>
  <c r="Q24" i="25"/>
  <c r="P24" i="25"/>
  <c r="P25" i="25" s="1"/>
  <c r="O24" i="25"/>
  <c r="N24" i="25"/>
  <c r="M24" i="25"/>
  <c r="L24" i="25"/>
  <c r="L25" i="25" s="1"/>
  <c r="K24" i="25"/>
  <c r="J24" i="25"/>
  <c r="I24" i="25"/>
  <c r="H24" i="25"/>
  <c r="H25" i="25" s="1"/>
  <c r="G24" i="25"/>
  <c r="F24" i="25"/>
  <c r="E24" i="25"/>
  <c r="D24" i="25"/>
  <c r="D25" i="25" s="1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U25" i="28"/>
  <c r="U42" i="28" s="1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Z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Z24" i="33"/>
  <c r="Y24" i="33"/>
  <c r="X24" i="33"/>
  <c r="W24" i="33"/>
  <c r="V24" i="33"/>
  <c r="V25" i="33" s="1"/>
  <c r="U24" i="33"/>
  <c r="T24" i="33"/>
  <c r="S24" i="33"/>
  <c r="R24" i="33"/>
  <c r="R25" i="33" s="1"/>
  <c r="Q24" i="33"/>
  <c r="P24" i="33"/>
  <c r="O24" i="33"/>
  <c r="N24" i="33"/>
  <c r="N25" i="33" s="1"/>
  <c r="M24" i="33"/>
  <c r="L24" i="33"/>
  <c r="K24" i="33"/>
  <c r="J24" i="33"/>
  <c r="J25" i="33" s="1"/>
  <c r="I24" i="33"/>
  <c r="H24" i="33"/>
  <c r="G24" i="33"/>
  <c r="F24" i="33"/>
  <c r="F25" i="33" s="1"/>
  <c r="E24" i="33"/>
  <c r="D24" i="33"/>
  <c r="C24" i="33"/>
  <c r="AA25" i="34"/>
  <c r="AA42" i="34" s="1"/>
  <c r="AA24" i="34"/>
  <c r="Y24" i="34"/>
  <c r="X24" i="34"/>
  <c r="Z24" i="34" s="1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Z24" i="37"/>
  <c r="Y24" i="37"/>
  <c r="X24" i="37"/>
  <c r="W24" i="37"/>
  <c r="V24" i="37"/>
  <c r="V25" i="37" s="1"/>
  <c r="U24" i="37"/>
  <c r="T24" i="37"/>
  <c r="S24" i="37"/>
  <c r="R24" i="37"/>
  <c r="R25" i="37" s="1"/>
  <c r="Q24" i="37"/>
  <c r="P24" i="37"/>
  <c r="O24" i="37"/>
  <c r="N24" i="37"/>
  <c r="N25" i="37" s="1"/>
  <c r="M24" i="37"/>
  <c r="L24" i="37"/>
  <c r="K24" i="37"/>
  <c r="J24" i="37"/>
  <c r="J25" i="37" s="1"/>
  <c r="I24" i="37"/>
  <c r="H24" i="37"/>
  <c r="G24" i="37"/>
  <c r="F24" i="37"/>
  <c r="F25" i="37" s="1"/>
  <c r="E24" i="37"/>
  <c r="D24" i="37"/>
  <c r="C24" i="37"/>
  <c r="AA25" i="38"/>
  <c r="AA42" i="38" s="1"/>
  <c r="AA24" i="38"/>
  <c r="Y24" i="38"/>
  <c r="X24" i="38"/>
  <c r="W24" i="38"/>
  <c r="V24" i="38"/>
  <c r="U24" i="38"/>
  <c r="T24" i="38"/>
  <c r="S24" i="38"/>
  <c r="R24" i="38"/>
  <c r="Q24" i="38"/>
  <c r="P24" i="38"/>
  <c r="P25" i="38" s="1"/>
  <c r="O24" i="38"/>
  <c r="N24" i="38"/>
  <c r="M24" i="38"/>
  <c r="L24" i="38"/>
  <c r="L25" i="38" s="1"/>
  <c r="K24" i="38"/>
  <c r="J24" i="38"/>
  <c r="I24" i="38"/>
  <c r="H24" i="38"/>
  <c r="H25" i="38" s="1"/>
  <c r="G24" i="38"/>
  <c r="F24" i="38"/>
  <c r="E24" i="38"/>
  <c r="D24" i="38"/>
  <c r="D25" i="38" s="1"/>
  <c r="C24" i="38"/>
  <c r="Q25" i="39"/>
  <c r="Q42" i="39" s="1"/>
  <c r="AA24" i="39"/>
  <c r="AA25" i="39" s="1"/>
  <c r="AA42" i="39" s="1"/>
  <c r="Z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V25" i="40" s="1"/>
  <c r="U24" i="40"/>
  <c r="T24" i="40"/>
  <c r="S24" i="40"/>
  <c r="R24" i="40"/>
  <c r="R25" i="40" s="1"/>
  <c r="Q24" i="40"/>
  <c r="P24" i="40"/>
  <c r="O24" i="40"/>
  <c r="N24" i="40"/>
  <c r="N25" i="40" s="1"/>
  <c r="M24" i="40"/>
  <c r="L24" i="40"/>
  <c r="K24" i="40"/>
  <c r="J24" i="40"/>
  <c r="J25" i="40" s="1"/>
  <c r="I24" i="40"/>
  <c r="H24" i="40"/>
  <c r="G24" i="40"/>
  <c r="F24" i="40"/>
  <c r="F25" i="40" s="1"/>
  <c r="E24" i="40"/>
  <c r="D24" i="40"/>
  <c r="C24" i="40"/>
  <c r="AA24" i="41"/>
  <c r="Y24" i="41"/>
  <c r="Y25" i="41" s="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I25" i="41" s="1"/>
  <c r="H24" i="41"/>
  <c r="G24" i="41"/>
  <c r="F24" i="41"/>
  <c r="E24" i="41"/>
  <c r="D24" i="41"/>
  <c r="C24" i="41"/>
  <c r="M25" i="42"/>
  <c r="E25" i="42"/>
  <c r="E42" i="42" s="1"/>
  <c r="AA24" i="42"/>
  <c r="Y24" i="42"/>
  <c r="X24" i="42"/>
  <c r="X25" i="42" s="1"/>
  <c r="W24" i="42"/>
  <c r="V24" i="42"/>
  <c r="U24" i="42"/>
  <c r="T24" i="42"/>
  <c r="T25" i="42" s="1"/>
  <c r="S24" i="42"/>
  <c r="R24" i="42"/>
  <c r="Q24" i="42"/>
  <c r="P24" i="42"/>
  <c r="P25" i="42" s="1"/>
  <c r="O24" i="42"/>
  <c r="N24" i="42"/>
  <c r="M24" i="42"/>
  <c r="L24" i="42"/>
  <c r="L25" i="42" s="1"/>
  <c r="K24" i="42"/>
  <c r="J24" i="42"/>
  <c r="I24" i="42"/>
  <c r="H24" i="42"/>
  <c r="H25" i="42" s="1"/>
  <c r="G24" i="42"/>
  <c r="F24" i="42"/>
  <c r="E24" i="42"/>
  <c r="D24" i="42"/>
  <c r="D25" i="42" s="1"/>
  <c r="C24" i="42"/>
  <c r="AA24" i="43"/>
  <c r="Y24" i="43"/>
  <c r="Y25" i="43" s="1"/>
  <c r="Y42" i="43" s="1"/>
  <c r="X24" i="43"/>
  <c r="W24" i="43"/>
  <c r="V24" i="43"/>
  <c r="U24" i="43"/>
  <c r="U25" i="43" s="1"/>
  <c r="U42" i="43" s="1"/>
  <c r="T24" i="43"/>
  <c r="S24" i="43"/>
  <c r="R24" i="43"/>
  <c r="Q24" i="43"/>
  <c r="Q25" i="43" s="1"/>
  <c r="Q42" i="43" s="1"/>
  <c r="P24" i="43"/>
  <c r="O24" i="43"/>
  <c r="N24" i="43"/>
  <c r="M24" i="43"/>
  <c r="M25" i="43" s="1"/>
  <c r="M42" i="43" s="1"/>
  <c r="L24" i="43"/>
  <c r="K24" i="43"/>
  <c r="J24" i="43"/>
  <c r="I24" i="43"/>
  <c r="I25" i="43" s="1"/>
  <c r="I42" i="43" s="1"/>
  <c r="H24" i="43"/>
  <c r="G24" i="43"/>
  <c r="F24" i="43"/>
  <c r="E24" i="43"/>
  <c r="E25" i="43" s="1"/>
  <c r="E42" i="43" s="1"/>
  <c r="D24" i="43"/>
  <c r="C24" i="43"/>
  <c r="V25" i="44"/>
  <c r="N25" i="44"/>
  <c r="F25" i="44"/>
  <c r="AA24" i="44"/>
  <c r="Y24" i="44"/>
  <c r="X24" i="44"/>
  <c r="Z24" i="44" s="1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Z24" i="45" s="1"/>
  <c r="W24" i="45"/>
  <c r="V24" i="45"/>
  <c r="V25" i="45" s="1"/>
  <c r="U24" i="45"/>
  <c r="T24" i="45"/>
  <c r="S24" i="45"/>
  <c r="R24" i="45"/>
  <c r="R25" i="45" s="1"/>
  <c r="Q24" i="45"/>
  <c r="P24" i="45"/>
  <c r="O24" i="45"/>
  <c r="N24" i="45"/>
  <c r="N25" i="45" s="1"/>
  <c r="M24" i="45"/>
  <c r="L24" i="45"/>
  <c r="K24" i="45"/>
  <c r="J24" i="45"/>
  <c r="J25" i="45" s="1"/>
  <c r="I24" i="45"/>
  <c r="H24" i="45"/>
  <c r="G24" i="45"/>
  <c r="F24" i="45"/>
  <c r="F25" i="45" s="1"/>
  <c r="E24" i="45"/>
  <c r="D24" i="45"/>
  <c r="C24" i="45"/>
  <c r="Y25" i="46"/>
  <c r="Q25" i="46"/>
  <c r="I25" i="46"/>
  <c r="AA24" i="46"/>
  <c r="Z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5" i="47"/>
  <c r="AA24" i="47"/>
  <c r="Y24" i="47"/>
  <c r="X24" i="47"/>
  <c r="Z24" i="47" s="1"/>
  <c r="W24" i="47"/>
  <c r="V24" i="47"/>
  <c r="U24" i="47"/>
  <c r="T24" i="47"/>
  <c r="S24" i="47"/>
  <c r="S25" i="47" s="1"/>
  <c r="R24" i="47"/>
  <c r="Q24" i="47"/>
  <c r="P24" i="47"/>
  <c r="O24" i="47"/>
  <c r="N24" i="47"/>
  <c r="M24" i="47"/>
  <c r="L24" i="47"/>
  <c r="K24" i="47"/>
  <c r="K25" i="47" s="1"/>
  <c r="J24" i="47"/>
  <c r="I24" i="47"/>
  <c r="H24" i="47"/>
  <c r="G24" i="47"/>
  <c r="F24" i="47"/>
  <c r="E24" i="47"/>
  <c r="D24" i="47"/>
  <c r="C24" i="47"/>
  <c r="C25" i="47" s="1"/>
  <c r="R25" i="48"/>
  <c r="J25" i="48"/>
  <c r="AA24" i="48"/>
  <c r="AA25" i="48" s="1"/>
  <c r="AA42" i="48" s="1"/>
  <c r="Z24" i="48"/>
  <c r="Y24" i="48"/>
  <c r="X24" i="48"/>
  <c r="W24" i="48"/>
  <c r="W25" i="48" s="1"/>
  <c r="W42" i="48" s="1"/>
  <c r="V24" i="48"/>
  <c r="U24" i="48"/>
  <c r="T24" i="48"/>
  <c r="S24" i="48"/>
  <c r="S25" i="48" s="1"/>
  <c r="S42" i="48" s="1"/>
  <c r="R24" i="48"/>
  <c r="Q24" i="48"/>
  <c r="P24" i="48"/>
  <c r="O24" i="48"/>
  <c r="O25" i="48" s="1"/>
  <c r="O42" i="48" s="1"/>
  <c r="N24" i="48"/>
  <c r="M24" i="48"/>
  <c r="L24" i="48"/>
  <c r="K24" i="48"/>
  <c r="K25" i="48" s="1"/>
  <c r="K42" i="48" s="1"/>
  <c r="J24" i="48"/>
  <c r="I24" i="48"/>
  <c r="H24" i="48"/>
  <c r="G24" i="48"/>
  <c r="G25" i="48" s="1"/>
  <c r="F24" i="48"/>
  <c r="E24" i="48"/>
  <c r="D24" i="48"/>
  <c r="C24" i="48"/>
  <c r="C25" i="48" s="1"/>
  <c r="C42" i="48" s="1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U25" i="50"/>
  <c r="M25" i="50"/>
  <c r="E25" i="50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W25" i="51"/>
  <c r="O25" i="51"/>
  <c r="G25" i="51"/>
  <c r="AA24" i="51"/>
  <c r="Y24" i="51"/>
  <c r="Y25" i="51" s="1"/>
  <c r="Y42" i="51" s="1"/>
  <c r="X24" i="51"/>
  <c r="W24" i="51"/>
  <c r="V24" i="51"/>
  <c r="U24" i="51"/>
  <c r="U25" i="51" s="1"/>
  <c r="U42" i="51" s="1"/>
  <c r="T24" i="51"/>
  <c r="S24" i="51"/>
  <c r="R24" i="51"/>
  <c r="Q24" i="51"/>
  <c r="Q25" i="51" s="1"/>
  <c r="Q42" i="51" s="1"/>
  <c r="P24" i="51"/>
  <c r="O24" i="51"/>
  <c r="N24" i="51"/>
  <c r="M24" i="51"/>
  <c r="M25" i="51" s="1"/>
  <c r="M42" i="51" s="1"/>
  <c r="L24" i="51"/>
  <c r="K24" i="51"/>
  <c r="J24" i="51"/>
  <c r="I24" i="51"/>
  <c r="I25" i="51" s="1"/>
  <c r="I42" i="51" s="1"/>
  <c r="H24" i="51"/>
  <c r="G24" i="51"/>
  <c r="F24" i="51"/>
  <c r="E24" i="51"/>
  <c r="E25" i="51" s="1"/>
  <c r="E42" i="51" s="1"/>
  <c r="D24" i="51"/>
  <c r="C24" i="51"/>
  <c r="V25" i="52"/>
  <c r="N25" i="52"/>
  <c r="F25" i="52"/>
  <c r="AA24" i="52"/>
  <c r="Y24" i="52"/>
  <c r="X24" i="52"/>
  <c r="Z24" i="52" s="1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X25" i="53"/>
  <c r="P25" i="53"/>
  <c r="H25" i="53"/>
  <c r="AA24" i="53"/>
  <c r="Y24" i="53"/>
  <c r="X24" i="53"/>
  <c r="Z24" i="53" s="1"/>
  <c r="W24" i="53"/>
  <c r="V24" i="53"/>
  <c r="V25" i="53" s="1"/>
  <c r="U24" i="53"/>
  <c r="T24" i="53"/>
  <c r="S24" i="53"/>
  <c r="R24" i="53"/>
  <c r="R25" i="53" s="1"/>
  <c r="Q24" i="53"/>
  <c r="P24" i="53"/>
  <c r="O24" i="53"/>
  <c r="N24" i="53"/>
  <c r="N25" i="53" s="1"/>
  <c r="M24" i="53"/>
  <c r="L24" i="53"/>
  <c r="K24" i="53"/>
  <c r="J24" i="53"/>
  <c r="J25" i="53" s="1"/>
  <c r="I24" i="53"/>
  <c r="H24" i="53"/>
  <c r="G24" i="53"/>
  <c r="F24" i="53"/>
  <c r="F25" i="53" s="1"/>
  <c r="E24" i="53"/>
  <c r="D24" i="53"/>
  <c r="C24" i="53"/>
  <c r="AA24" i="54"/>
  <c r="Z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5" i="55"/>
  <c r="AA24" i="55"/>
  <c r="Y24" i="55"/>
  <c r="X24" i="55"/>
  <c r="Z24" i="55" s="1"/>
  <c r="W24" i="55"/>
  <c r="V24" i="55"/>
  <c r="U24" i="55"/>
  <c r="T24" i="55"/>
  <c r="S24" i="55"/>
  <c r="S25" i="55" s="1"/>
  <c r="R24" i="55"/>
  <c r="Q24" i="55"/>
  <c r="P24" i="55"/>
  <c r="O24" i="55"/>
  <c r="N24" i="55"/>
  <c r="M24" i="55"/>
  <c r="L24" i="55"/>
  <c r="K24" i="55"/>
  <c r="K25" i="55" s="1"/>
  <c r="J24" i="55"/>
  <c r="I24" i="55"/>
  <c r="H24" i="55"/>
  <c r="G24" i="55"/>
  <c r="F24" i="55"/>
  <c r="E24" i="55"/>
  <c r="D24" i="55"/>
  <c r="C24" i="55"/>
  <c r="C25" i="55" s="1"/>
  <c r="R25" i="1"/>
  <c r="J25" i="1"/>
  <c r="AA24" i="1"/>
  <c r="AA25" i="1" s="1"/>
  <c r="AA42" i="1" s="1"/>
  <c r="Y24" i="1"/>
  <c r="X24" i="1"/>
  <c r="W24" i="1"/>
  <c r="W25" i="1" s="1"/>
  <c r="W42" i="1" s="1"/>
  <c r="V24" i="1"/>
  <c r="U24" i="1"/>
  <c r="T24" i="1"/>
  <c r="S24" i="1"/>
  <c r="S25" i="1" s="1"/>
  <c r="S42" i="1" s="1"/>
  <c r="R24" i="1"/>
  <c r="Q24" i="1"/>
  <c r="P24" i="1"/>
  <c r="O24" i="1"/>
  <c r="O25" i="1" s="1"/>
  <c r="O42" i="1" s="1"/>
  <c r="N24" i="1"/>
  <c r="M24" i="1"/>
  <c r="L24" i="1"/>
  <c r="K24" i="1"/>
  <c r="K25" i="1" s="1"/>
  <c r="K42" i="1" s="1"/>
  <c r="J24" i="1"/>
  <c r="I24" i="1"/>
  <c r="H24" i="1"/>
  <c r="G24" i="1"/>
  <c r="G25" i="1" s="1"/>
  <c r="G42" i="1" s="1"/>
  <c r="F24" i="1"/>
  <c r="E24" i="1"/>
  <c r="D24" i="1"/>
  <c r="C24" i="1"/>
  <c r="C25" i="1" s="1"/>
  <c r="AA12" i="2"/>
  <c r="Y12" i="2"/>
  <c r="Y25" i="2" s="1"/>
  <c r="X12" i="2"/>
  <c r="Z12" i="2" s="1"/>
  <c r="W12" i="2"/>
  <c r="V12" i="2"/>
  <c r="U12" i="2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Y12" i="3"/>
  <c r="X12" i="3"/>
  <c r="Z12" i="3" s="1"/>
  <c r="W12" i="3"/>
  <c r="W25" i="3" s="1"/>
  <c r="V12" i="3"/>
  <c r="U12" i="3"/>
  <c r="T12" i="3"/>
  <c r="S12" i="3"/>
  <c r="S25" i="3" s="1"/>
  <c r="R12" i="3"/>
  <c r="Q12" i="3"/>
  <c r="P12" i="3"/>
  <c r="O12" i="3"/>
  <c r="O25" i="3" s="1"/>
  <c r="N12" i="3"/>
  <c r="M12" i="3"/>
  <c r="L12" i="3"/>
  <c r="K12" i="3"/>
  <c r="K25" i="3" s="1"/>
  <c r="J12" i="3"/>
  <c r="I12" i="3"/>
  <c r="H12" i="3"/>
  <c r="G12" i="3"/>
  <c r="G25" i="3" s="1"/>
  <c r="F12" i="3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L12" i="4"/>
  <c r="K12" i="4"/>
  <c r="J12" i="4"/>
  <c r="I12" i="4"/>
  <c r="I25" i="4" s="1"/>
  <c r="H12" i="4"/>
  <c r="G12" i="4"/>
  <c r="F12" i="4"/>
  <c r="E12" i="4"/>
  <c r="E25" i="4" s="1"/>
  <c r="D12" i="4"/>
  <c r="C12" i="4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Y25" i="6" s="1"/>
  <c r="X12" i="6"/>
  <c r="Z12" i="6" s="1"/>
  <c r="W12" i="6"/>
  <c r="V12" i="6"/>
  <c r="U12" i="6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Y12" i="9"/>
  <c r="Z12" i="9" s="1"/>
  <c r="X12" i="9"/>
  <c r="W12" i="9"/>
  <c r="W25" i="9" s="1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AA12" i="10"/>
  <c r="Y12" i="10"/>
  <c r="Y25" i="10" s="1"/>
  <c r="X12" i="10"/>
  <c r="Z12" i="10" s="1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I25" i="10" s="1"/>
  <c r="H12" i="10"/>
  <c r="G12" i="10"/>
  <c r="F12" i="10"/>
  <c r="E12" i="10"/>
  <c r="E25" i="10" s="1"/>
  <c r="D12" i="10"/>
  <c r="C12" i="10"/>
  <c r="AA12" i="11"/>
  <c r="AA25" i="11" s="1"/>
  <c r="Y12" i="11"/>
  <c r="X12" i="11"/>
  <c r="W12" i="11"/>
  <c r="W25" i="11" s="1"/>
  <c r="V12" i="11"/>
  <c r="U12" i="11"/>
  <c r="T12" i="11"/>
  <c r="S12" i="11"/>
  <c r="S25" i="11" s="1"/>
  <c r="R12" i="11"/>
  <c r="Q12" i="11"/>
  <c r="P12" i="11"/>
  <c r="O12" i="11"/>
  <c r="O25" i="11" s="1"/>
  <c r="N12" i="11"/>
  <c r="M12" i="11"/>
  <c r="L12" i="11"/>
  <c r="K12" i="11"/>
  <c r="K25" i="11" s="1"/>
  <c r="J12" i="11"/>
  <c r="I12" i="11"/>
  <c r="H12" i="11"/>
  <c r="G12" i="11"/>
  <c r="G25" i="11" s="1"/>
  <c r="F12" i="11"/>
  <c r="E12" i="11"/>
  <c r="D12" i="11"/>
  <c r="C12" i="11"/>
  <c r="C25" i="11" s="1"/>
  <c r="AA12" i="12"/>
  <c r="Y12" i="12"/>
  <c r="Y25" i="12" s="1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M25" i="12" s="1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Y12" i="13"/>
  <c r="X12" i="13"/>
  <c r="Z12" i="13" s="1"/>
  <c r="W12" i="13"/>
  <c r="W25" i="13" s="1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K25" i="13" s="1"/>
  <c r="J12" i="13"/>
  <c r="I12" i="13"/>
  <c r="H12" i="13"/>
  <c r="G12" i="13"/>
  <c r="G25" i="13" s="1"/>
  <c r="F12" i="13"/>
  <c r="E12" i="13"/>
  <c r="D12" i="13"/>
  <c r="C12" i="13"/>
  <c r="C25" i="13" s="1"/>
  <c r="AA12" i="14"/>
  <c r="Z12" i="14"/>
  <c r="Y12" i="14"/>
  <c r="X12" i="14"/>
  <c r="W12" i="14"/>
  <c r="V12" i="14"/>
  <c r="U12" i="14"/>
  <c r="U25" i="14" s="1"/>
  <c r="T12" i="14"/>
  <c r="S12" i="14"/>
  <c r="R12" i="14"/>
  <c r="Q12" i="14"/>
  <c r="P12" i="14"/>
  <c r="O12" i="14"/>
  <c r="N12" i="14"/>
  <c r="M12" i="14"/>
  <c r="M25" i="14" s="1"/>
  <c r="L12" i="14"/>
  <c r="K12" i="14"/>
  <c r="J12" i="14"/>
  <c r="I12" i="14"/>
  <c r="I25" i="14" s="1"/>
  <c r="I42" i="14" s="1"/>
  <c r="H12" i="14"/>
  <c r="G12" i="14"/>
  <c r="F12" i="14"/>
  <c r="E12" i="14"/>
  <c r="E25" i="14" s="1"/>
  <c r="D12" i="14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K12" i="15"/>
  <c r="K25" i="15" s="1"/>
  <c r="K42" i="15" s="1"/>
  <c r="J12" i="15"/>
  <c r="I12" i="15"/>
  <c r="H12" i="15"/>
  <c r="G12" i="15"/>
  <c r="G25" i="15" s="1"/>
  <c r="G42" i="15" s="1"/>
  <c r="F12" i="15"/>
  <c r="E12" i="15"/>
  <c r="D12" i="15"/>
  <c r="C12" i="15"/>
  <c r="C25" i="15" s="1"/>
  <c r="C42" i="15" s="1"/>
  <c r="AA12" i="16"/>
  <c r="Y12" i="16"/>
  <c r="Y25" i="16" s="1"/>
  <c r="X12" i="16"/>
  <c r="Z12" i="16" s="1"/>
  <c r="W12" i="16"/>
  <c r="V12" i="16"/>
  <c r="U12" i="16"/>
  <c r="U25" i="16" s="1"/>
  <c r="T12" i="16"/>
  <c r="S12" i="16"/>
  <c r="R12" i="16"/>
  <c r="Q12" i="16"/>
  <c r="Q25" i="16" s="1"/>
  <c r="P12" i="16"/>
  <c r="O12" i="16"/>
  <c r="N12" i="16"/>
  <c r="M12" i="16"/>
  <c r="M25" i="16" s="1"/>
  <c r="L12" i="16"/>
  <c r="K12" i="16"/>
  <c r="J12" i="16"/>
  <c r="I12" i="16"/>
  <c r="I25" i="16" s="1"/>
  <c r="H12" i="16"/>
  <c r="G12" i="16"/>
  <c r="F12" i="16"/>
  <c r="E12" i="16"/>
  <c r="E25" i="16" s="1"/>
  <c r="D12" i="16"/>
  <c r="C12" i="16"/>
  <c r="AA12" i="17"/>
  <c r="AA25" i="17" s="1"/>
  <c r="Y12" i="17"/>
  <c r="X12" i="17"/>
  <c r="Z12" i="17" s="1"/>
  <c r="W12" i="17"/>
  <c r="V12" i="17"/>
  <c r="U12" i="17"/>
  <c r="T12" i="17"/>
  <c r="S12" i="17"/>
  <c r="S25" i="17" s="1"/>
  <c r="R12" i="17"/>
  <c r="Q12" i="17"/>
  <c r="P12" i="17"/>
  <c r="O12" i="17"/>
  <c r="O25" i="17" s="1"/>
  <c r="N12" i="17"/>
  <c r="M12" i="17"/>
  <c r="L12" i="17"/>
  <c r="K12" i="17"/>
  <c r="K25" i="17" s="1"/>
  <c r="J12" i="17"/>
  <c r="I12" i="17"/>
  <c r="H12" i="17"/>
  <c r="G12" i="17"/>
  <c r="G25" i="17" s="1"/>
  <c r="F12" i="17"/>
  <c r="E12" i="17"/>
  <c r="D12" i="17"/>
  <c r="C12" i="17"/>
  <c r="C25" i="17" s="1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AA25" i="19" s="1"/>
  <c r="Y12" i="19"/>
  <c r="X12" i="19"/>
  <c r="W12" i="19"/>
  <c r="W25" i="19" s="1"/>
  <c r="V12" i="19"/>
  <c r="U12" i="19"/>
  <c r="T12" i="19"/>
  <c r="S12" i="19"/>
  <c r="S25" i="19" s="1"/>
  <c r="R12" i="19"/>
  <c r="Q12" i="19"/>
  <c r="P12" i="19"/>
  <c r="O12" i="19"/>
  <c r="O25" i="19" s="1"/>
  <c r="N12" i="19"/>
  <c r="M12" i="19"/>
  <c r="L12" i="19"/>
  <c r="K12" i="19"/>
  <c r="K25" i="19" s="1"/>
  <c r="J12" i="19"/>
  <c r="I12" i="19"/>
  <c r="H12" i="19"/>
  <c r="G12" i="19"/>
  <c r="G25" i="19" s="1"/>
  <c r="F12" i="19"/>
  <c r="E12" i="19"/>
  <c r="D12" i="19"/>
  <c r="C12" i="19"/>
  <c r="C25" i="19" s="1"/>
  <c r="AA12" i="20"/>
  <c r="Y12" i="20"/>
  <c r="X12" i="20"/>
  <c r="Z12" i="20" s="1"/>
  <c r="W12" i="20"/>
  <c r="V12" i="20"/>
  <c r="U12" i="20"/>
  <c r="U25" i="20" s="1"/>
  <c r="T12" i="20"/>
  <c r="S12" i="20"/>
  <c r="R12" i="20"/>
  <c r="Q12" i="20"/>
  <c r="Q25" i="20" s="1"/>
  <c r="P12" i="20"/>
  <c r="O12" i="20"/>
  <c r="N12" i="20"/>
  <c r="M12" i="20"/>
  <c r="M25" i="20" s="1"/>
  <c r="L12" i="20"/>
  <c r="K12" i="20"/>
  <c r="J12" i="20"/>
  <c r="I12" i="20"/>
  <c r="I25" i="20" s="1"/>
  <c r="H12" i="20"/>
  <c r="G12" i="20"/>
  <c r="F12" i="20"/>
  <c r="E12" i="20"/>
  <c r="E25" i="20" s="1"/>
  <c r="D12" i="20"/>
  <c r="C12" i="20"/>
  <c r="AA12" i="21"/>
  <c r="AA25" i="21" s="1"/>
  <c r="AA42" i="21" s="1"/>
  <c r="Y12" i="21"/>
  <c r="X12" i="21"/>
  <c r="W12" i="21"/>
  <c r="W25" i="21" s="1"/>
  <c r="V12" i="21"/>
  <c r="U12" i="21"/>
  <c r="T12" i="21"/>
  <c r="S12" i="21"/>
  <c r="S25" i="21" s="1"/>
  <c r="R12" i="21"/>
  <c r="Q12" i="21"/>
  <c r="P12" i="21"/>
  <c r="O12" i="21"/>
  <c r="O25" i="21" s="1"/>
  <c r="N12" i="21"/>
  <c r="M12" i="21"/>
  <c r="L12" i="21"/>
  <c r="K12" i="21"/>
  <c r="K25" i="21" s="1"/>
  <c r="J12" i="21"/>
  <c r="I12" i="21"/>
  <c r="H12" i="21"/>
  <c r="G12" i="21"/>
  <c r="G25" i="21" s="1"/>
  <c r="F12" i="21"/>
  <c r="E12" i="21"/>
  <c r="D12" i="21"/>
  <c r="C12" i="21"/>
  <c r="C25" i="21" s="1"/>
  <c r="AA12" i="22"/>
  <c r="Y12" i="22"/>
  <c r="Y25" i="22" s="1"/>
  <c r="X12" i="22"/>
  <c r="W12" i="22"/>
  <c r="V12" i="22"/>
  <c r="U12" i="22"/>
  <c r="U25" i="22" s="1"/>
  <c r="T12" i="22"/>
  <c r="S12" i="22"/>
  <c r="R12" i="22"/>
  <c r="Q12" i="22"/>
  <c r="P12" i="22"/>
  <c r="O12" i="22"/>
  <c r="N12" i="22"/>
  <c r="M12" i="22"/>
  <c r="M25" i="22" s="1"/>
  <c r="L12" i="22"/>
  <c r="K12" i="22"/>
  <c r="J12" i="22"/>
  <c r="I12" i="22"/>
  <c r="I25" i="22" s="1"/>
  <c r="H12" i="22"/>
  <c r="G12" i="22"/>
  <c r="F12" i="22"/>
  <c r="E12" i="22"/>
  <c r="E25" i="22" s="1"/>
  <c r="D12" i="22"/>
  <c r="C12" i="22"/>
  <c r="AA12" i="23"/>
  <c r="AA25" i="23" s="1"/>
  <c r="AA42" i="23" s="1"/>
  <c r="Y12" i="23"/>
  <c r="X12" i="23"/>
  <c r="Z12" i="23" s="1"/>
  <c r="W12" i="23"/>
  <c r="W25" i="23" s="1"/>
  <c r="V12" i="23"/>
  <c r="U12" i="23"/>
  <c r="T12" i="23"/>
  <c r="S12" i="23"/>
  <c r="S25" i="23" s="1"/>
  <c r="R12" i="23"/>
  <c r="Q12" i="23"/>
  <c r="P12" i="23"/>
  <c r="O12" i="23"/>
  <c r="O25" i="23" s="1"/>
  <c r="N12" i="23"/>
  <c r="M12" i="23"/>
  <c r="L12" i="23"/>
  <c r="K12" i="23"/>
  <c r="K25" i="23" s="1"/>
  <c r="J12" i="23"/>
  <c r="I12" i="23"/>
  <c r="H12" i="23"/>
  <c r="G12" i="23"/>
  <c r="G25" i="23" s="1"/>
  <c r="F12" i="23"/>
  <c r="E12" i="23"/>
  <c r="D12" i="23"/>
  <c r="C12" i="23"/>
  <c r="C25" i="23" s="1"/>
  <c r="AA12" i="24"/>
  <c r="Y12" i="24"/>
  <c r="Y25" i="24" s="1"/>
  <c r="X12" i="24"/>
  <c r="W12" i="24"/>
  <c r="V12" i="24"/>
  <c r="U12" i="24"/>
  <c r="U25" i="24" s="1"/>
  <c r="T12" i="24"/>
  <c r="S12" i="24"/>
  <c r="R12" i="24"/>
  <c r="Q12" i="24"/>
  <c r="Q25" i="24" s="1"/>
  <c r="P12" i="24"/>
  <c r="O12" i="24"/>
  <c r="N12" i="24"/>
  <c r="M12" i="24"/>
  <c r="M25" i="24" s="1"/>
  <c r="L12" i="24"/>
  <c r="K12" i="24"/>
  <c r="J12" i="24"/>
  <c r="I12" i="24"/>
  <c r="I25" i="24" s="1"/>
  <c r="H12" i="24"/>
  <c r="G12" i="24"/>
  <c r="F12" i="24"/>
  <c r="E12" i="24"/>
  <c r="E25" i="24" s="1"/>
  <c r="D12" i="24"/>
  <c r="C12" i="24"/>
  <c r="AA12" i="25"/>
  <c r="AA25" i="25" s="1"/>
  <c r="Y12" i="25"/>
  <c r="X12" i="25"/>
  <c r="Z12" i="25" s="1"/>
  <c r="W12" i="25"/>
  <c r="V12" i="25"/>
  <c r="U12" i="25"/>
  <c r="T12" i="25"/>
  <c r="S12" i="25"/>
  <c r="S25" i="25" s="1"/>
  <c r="R12" i="25"/>
  <c r="Q12" i="25"/>
  <c r="P12" i="25"/>
  <c r="O12" i="25"/>
  <c r="O25" i="25" s="1"/>
  <c r="N12" i="25"/>
  <c r="M12" i="25"/>
  <c r="L12" i="25"/>
  <c r="K12" i="25"/>
  <c r="K25" i="25" s="1"/>
  <c r="J12" i="25"/>
  <c r="I12" i="25"/>
  <c r="H12" i="25"/>
  <c r="G12" i="25"/>
  <c r="G25" i="25" s="1"/>
  <c r="F12" i="25"/>
  <c r="E12" i="25"/>
  <c r="D12" i="25"/>
  <c r="C12" i="25"/>
  <c r="C25" i="25" s="1"/>
  <c r="AA12" i="26"/>
  <c r="Y12" i="26"/>
  <c r="Y25" i="26" s="1"/>
  <c r="X12" i="26"/>
  <c r="Z12" i="26" s="1"/>
  <c r="W12" i="26"/>
  <c r="V12" i="26"/>
  <c r="U12" i="26"/>
  <c r="U25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I25" i="26" s="1"/>
  <c r="H12" i="26"/>
  <c r="G12" i="26"/>
  <c r="F12" i="26"/>
  <c r="E12" i="26"/>
  <c r="E25" i="26" s="1"/>
  <c r="D12" i="26"/>
  <c r="C12" i="26"/>
  <c r="AA12" i="27"/>
  <c r="AA25" i="27" s="1"/>
  <c r="Y12" i="27"/>
  <c r="X12" i="27"/>
  <c r="Z12" i="27" s="1"/>
  <c r="W12" i="27"/>
  <c r="W25" i="27" s="1"/>
  <c r="V12" i="27"/>
  <c r="U12" i="27"/>
  <c r="T12" i="27"/>
  <c r="S12" i="27"/>
  <c r="S25" i="27" s="1"/>
  <c r="R12" i="27"/>
  <c r="Q12" i="27"/>
  <c r="P12" i="27"/>
  <c r="O12" i="27"/>
  <c r="O25" i="27" s="1"/>
  <c r="N12" i="27"/>
  <c r="M12" i="27"/>
  <c r="L12" i="27"/>
  <c r="K12" i="27"/>
  <c r="K25" i="27" s="1"/>
  <c r="J12" i="27"/>
  <c r="I12" i="27"/>
  <c r="H12" i="27"/>
  <c r="G12" i="27"/>
  <c r="G25" i="27" s="1"/>
  <c r="F12" i="27"/>
  <c r="E12" i="27"/>
  <c r="D12" i="27"/>
  <c r="C12" i="27"/>
  <c r="C25" i="27" s="1"/>
  <c r="AA12" i="28"/>
  <c r="Y12" i="28"/>
  <c r="X12" i="28"/>
  <c r="W12" i="28"/>
  <c r="V12" i="28"/>
  <c r="U12" i="28"/>
  <c r="T12" i="28"/>
  <c r="S12" i="28"/>
  <c r="R12" i="28"/>
  <c r="Q12" i="28"/>
  <c r="P12" i="28"/>
  <c r="O12" i="28"/>
  <c r="O25" i="28" s="1"/>
  <c r="N12" i="28"/>
  <c r="M12" i="28"/>
  <c r="L12" i="28"/>
  <c r="K12" i="28"/>
  <c r="K25" i="28" s="1"/>
  <c r="K42" i="28" s="1"/>
  <c r="J12" i="28"/>
  <c r="I12" i="28"/>
  <c r="H12" i="28"/>
  <c r="G12" i="28"/>
  <c r="G25" i="28" s="1"/>
  <c r="G42" i="28" s="1"/>
  <c r="F12" i="28"/>
  <c r="E12" i="28"/>
  <c r="D12" i="28"/>
  <c r="C12" i="28"/>
  <c r="C25" i="28" s="1"/>
  <c r="C42" i="28" s="1"/>
  <c r="AA12" i="29"/>
  <c r="Y12" i="29"/>
  <c r="Y25" i="29" s="1"/>
  <c r="Y42" i="29" s="1"/>
  <c r="X12" i="29"/>
  <c r="Z12" i="29" s="1"/>
  <c r="W12" i="29"/>
  <c r="V12" i="29"/>
  <c r="U12" i="29"/>
  <c r="U25" i="29" s="1"/>
  <c r="U42" i="29" s="1"/>
  <c r="T12" i="29"/>
  <c r="S12" i="29"/>
  <c r="R12" i="29"/>
  <c r="Q12" i="29"/>
  <c r="Q25" i="29" s="1"/>
  <c r="Q42" i="29" s="1"/>
  <c r="P12" i="29"/>
  <c r="O12" i="29"/>
  <c r="N12" i="29"/>
  <c r="M12" i="29"/>
  <c r="M25" i="29" s="1"/>
  <c r="M42" i="29" s="1"/>
  <c r="L12" i="29"/>
  <c r="K12" i="29"/>
  <c r="J12" i="29"/>
  <c r="I12" i="29"/>
  <c r="I25" i="29" s="1"/>
  <c r="I42" i="29" s="1"/>
  <c r="H12" i="29"/>
  <c r="G12" i="29"/>
  <c r="F12" i="29"/>
  <c r="E12" i="29"/>
  <c r="E25" i="29" s="1"/>
  <c r="E42" i="29" s="1"/>
  <c r="D12" i="29"/>
  <c r="C12" i="29"/>
  <c r="AA12" i="30"/>
  <c r="AA25" i="30" s="1"/>
  <c r="AA42" i="30" s="1"/>
  <c r="Z12" i="30"/>
  <c r="Y12" i="30"/>
  <c r="X12" i="30"/>
  <c r="W12" i="30"/>
  <c r="W25" i="30" s="1"/>
  <c r="W42" i="30" s="1"/>
  <c r="V12" i="30"/>
  <c r="U12" i="30"/>
  <c r="T12" i="30"/>
  <c r="S12" i="30"/>
  <c r="S25" i="30" s="1"/>
  <c r="S42" i="30" s="1"/>
  <c r="R12" i="30"/>
  <c r="Q12" i="30"/>
  <c r="P12" i="30"/>
  <c r="O12" i="30"/>
  <c r="O25" i="30" s="1"/>
  <c r="O42" i="30" s="1"/>
  <c r="N12" i="30"/>
  <c r="M12" i="30"/>
  <c r="L12" i="30"/>
  <c r="K12" i="30"/>
  <c r="K25" i="30" s="1"/>
  <c r="K42" i="30" s="1"/>
  <c r="J12" i="30"/>
  <c r="I12" i="30"/>
  <c r="H12" i="30"/>
  <c r="G12" i="30"/>
  <c r="G25" i="30" s="1"/>
  <c r="G42" i="30" s="1"/>
  <c r="F12" i="30"/>
  <c r="E12" i="30"/>
  <c r="D12" i="30"/>
  <c r="C12" i="30"/>
  <c r="C25" i="30" s="1"/>
  <c r="C42" i="30" s="1"/>
  <c r="AA12" i="31"/>
  <c r="Y12" i="31"/>
  <c r="Y25" i="31" s="1"/>
  <c r="X12" i="31"/>
  <c r="Z12" i="31" s="1"/>
  <c r="W12" i="31"/>
  <c r="V12" i="31"/>
  <c r="U12" i="31"/>
  <c r="U25" i="31" s="1"/>
  <c r="U42" i="31" s="1"/>
  <c r="T12" i="31"/>
  <c r="S12" i="31"/>
  <c r="R12" i="31"/>
  <c r="Q12" i="31"/>
  <c r="Q25" i="31" s="1"/>
  <c r="P12" i="31"/>
  <c r="O12" i="31"/>
  <c r="N12" i="31"/>
  <c r="M12" i="31"/>
  <c r="M25" i="31" s="1"/>
  <c r="L12" i="31"/>
  <c r="K12" i="31"/>
  <c r="J12" i="31"/>
  <c r="I12" i="31"/>
  <c r="I25" i="31" s="1"/>
  <c r="H12" i="31"/>
  <c r="G12" i="31"/>
  <c r="F12" i="31"/>
  <c r="E12" i="31"/>
  <c r="E25" i="31" s="1"/>
  <c r="E42" i="31" s="1"/>
  <c r="D12" i="31"/>
  <c r="C12" i="31"/>
  <c r="AA12" i="32"/>
  <c r="AA25" i="32" s="1"/>
  <c r="Y12" i="32"/>
  <c r="X12" i="32"/>
  <c r="Z12" i="32" s="1"/>
  <c r="W12" i="32"/>
  <c r="W25" i="32" s="1"/>
  <c r="W42" i="32" s="1"/>
  <c r="V12" i="32"/>
  <c r="U12" i="32"/>
  <c r="T12" i="32"/>
  <c r="S12" i="32"/>
  <c r="S25" i="32" s="1"/>
  <c r="S42" i="32" s="1"/>
  <c r="R12" i="32"/>
  <c r="Q12" i="32"/>
  <c r="P12" i="32"/>
  <c r="O12" i="32"/>
  <c r="O25" i="32" s="1"/>
  <c r="O42" i="32" s="1"/>
  <c r="N12" i="32"/>
  <c r="M12" i="32"/>
  <c r="L12" i="32"/>
  <c r="K12" i="32"/>
  <c r="K25" i="32" s="1"/>
  <c r="K42" i="32" s="1"/>
  <c r="J12" i="32"/>
  <c r="I12" i="32"/>
  <c r="H12" i="32"/>
  <c r="G12" i="32"/>
  <c r="G25" i="32" s="1"/>
  <c r="G42" i="32" s="1"/>
  <c r="F12" i="32"/>
  <c r="E12" i="32"/>
  <c r="D12" i="32"/>
  <c r="C12" i="32"/>
  <c r="C25" i="32" s="1"/>
  <c r="C42" i="32" s="1"/>
  <c r="AA12" i="33"/>
  <c r="Y12" i="33"/>
  <c r="Y25" i="33" s="1"/>
  <c r="X12" i="33"/>
  <c r="Z12" i="33" s="1"/>
  <c r="W12" i="33"/>
  <c r="V12" i="33"/>
  <c r="U12" i="33"/>
  <c r="U25" i="33" s="1"/>
  <c r="T12" i="33"/>
  <c r="S12" i="33"/>
  <c r="R12" i="33"/>
  <c r="Q12" i="33"/>
  <c r="Q25" i="33" s="1"/>
  <c r="P12" i="33"/>
  <c r="O12" i="33"/>
  <c r="N12" i="33"/>
  <c r="M12" i="33"/>
  <c r="M25" i="33" s="1"/>
  <c r="M42" i="33" s="1"/>
  <c r="L12" i="33"/>
  <c r="K12" i="33"/>
  <c r="J12" i="33"/>
  <c r="I12" i="33"/>
  <c r="I25" i="33" s="1"/>
  <c r="H12" i="33"/>
  <c r="G12" i="33"/>
  <c r="F12" i="33"/>
  <c r="E12" i="33"/>
  <c r="E25" i="33" s="1"/>
  <c r="D12" i="33"/>
  <c r="C12" i="33"/>
  <c r="AA12" i="34"/>
  <c r="Y12" i="34"/>
  <c r="X12" i="34"/>
  <c r="W12" i="34"/>
  <c r="W25" i="34" s="1"/>
  <c r="W42" i="34" s="1"/>
  <c r="V12" i="34"/>
  <c r="U12" i="34"/>
  <c r="T12" i="34"/>
  <c r="S12" i="34"/>
  <c r="S25" i="34" s="1"/>
  <c r="S42" i="34" s="1"/>
  <c r="R12" i="34"/>
  <c r="Q12" i="34"/>
  <c r="P12" i="34"/>
  <c r="O12" i="34"/>
  <c r="O25" i="34" s="1"/>
  <c r="O42" i="34" s="1"/>
  <c r="N12" i="34"/>
  <c r="M12" i="34"/>
  <c r="L12" i="34"/>
  <c r="K12" i="34"/>
  <c r="K25" i="34" s="1"/>
  <c r="K42" i="34" s="1"/>
  <c r="J12" i="34"/>
  <c r="I12" i="34"/>
  <c r="H12" i="34"/>
  <c r="G12" i="34"/>
  <c r="G25" i="34" s="1"/>
  <c r="G42" i="34" s="1"/>
  <c r="F12" i="34"/>
  <c r="E12" i="34"/>
  <c r="D12" i="34"/>
  <c r="C12" i="34"/>
  <c r="C25" i="34" s="1"/>
  <c r="C42" i="34" s="1"/>
  <c r="AA12" i="35"/>
  <c r="Y12" i="35"/>
  <c r="Y25" i="35" s="1"/>
  <c r="Y42" i="35" s="1"/>
  <c r="X12" i="35"/>
  <c r="Z12" i="35" s="1"/>
  <c r="W12" i="35"/>
  <c r="V12" i="35"/>
  <c r="U12" i="35"/>
  <c r="U25" i="35" s="1"/>
  <c r="U42" i="35" s="1"/>
  <c r="T12" i="35"/>
  <c r="S12" i="35"/>
  <c r="R12" i="35"/>
  <c r="Q12" i="35"/>
  <c r="Q25" i="35" s="1"/>
  <c r="Q42" i="35" s="1"/>
  <c r="P12" i="35"/>
  <c r="O12" i="35"/>
  <c r="N12" i="35"/>
  <c r="M12" i="35"/>
  <c r="M25" i="35" s="1"/>
  <c r="M42" i="35" s="1"/>
  <c r="L12" i="35"/>
  <c r="K12" i="35"/>
  <c r="J12" i="35"/>
  <c r="I12" i="35"/>
  <c r="I25" i="35" s="1"/>
  <c r="I42" i="35" s="1"/>
  <c r="H12" i="35"/>
  <c r="G12" i="35"/>
  <c r="F12" i="35"/>
  <c r="E12" i="35"/>
  <c r="E25" i="35" s="1"/>
  <c r="E42" i="35" s="1"/>
  <c r="D12" i="35"/>
  <c r="C12" i="35"/>
  <c r="AA12" i="36"/>
  <c r="AA25" i="36" s="1"/>
  <c r="Y12" i="36"/>
  <c r="X12" i="36"/>
  <c r="Z12" i="36" s="1"/>
  <c r="W12" i="36"/>
  <c r="W25" i="36" s="1"/>
  <c r="W42" i="36" s="1"/>
  <c r="V12" i="36"/>
  <c r="U12" i="36"/>
  <c r="T12" i="36"/>
  <c r="S12" i="36"/>
  <c r="S25" i="36" s="1"/>
  <c r="S42" i="36" s="1"/>
  <c r="R12" i="36"/>
  <c r="Q12" i="36"/>
  <c r="P12" i="36"/>
  <c r="O12" i="36"/>
  <c r="O25" i="36" s="1"/>
  <c r="O42" i="36" s="1"/>
  <c r="N12" i="36"/>
  <c r="M12" i="36"/>
  <c r="L12" i="36"/>
  <c r="K12" i="36"/>
  <c r="K25" i="36" s="1"/>
  <c r="K42" i="36" s="1"/>
  <c r="J12" i="36"/>
  <c r="I12" i="36"/>
  <c r="H12" i="36"/>
  <c r="G12" i="36"/>
  <c r="G25" i="36" s="1"/>
  <c r="G42" i="36" s="1"/>
  <c r="F12" i="36"/>
  <c r="E12" i="36"/>
  <c r="D12" i="36"/>
  <c r="C12" i="36"/>
  <c r="C25" i="36" s="1"/>
  <c r="C42" i="36" s="1"/>
  <c r="AA12" i="37"/>
  <c r="Y12" i="37"/>
  <c r="Y25" i="37" s="1"/>
  <c r="Y42" i="37" s="1"/>
  <c r="X12" i="37"/>
  <c r="Z12" i="37" s="1"/>
  <c r="W12" i="37"/>
  <c r="V12" i="37"/>
  <c r="U12" i="37"/>
  <c r="U25" i="37" s="1"/>
  <c r="U42" i="37" s="1"/>
  <c r="T12" i="37"/>
  <c r="S12" i="37"/>
  <c r="R12" i="37"/>
  <c r="Q12" i="37"/>
  <c r="Q25" i="37" s="1"/>
  <c r="Q42" i="37" s="1"/>
  <c r="P12" i="37"/>
  <c r="O12" i="37"/>
  <c r="N12" i="37"/>
  <c r="M12" i="37"/>
  <c r="M25" i="37" s="1"/>
  <c r="M42" i="37" s="1"/>
  <c r="L12" i="37"/>
  <c r="K12" i="37"/>
  <c r="J12" i="37"/>
  <c r="I12" i="37"/>
  <c r="I25" i="37" s="1"/>
  <c r="I42" i="37" s="1"/>
  <c r="H12" i="37"/>
  <c r="G12" i="37"/>
  <c r="F12" i="37"/>
  <c r="E12" i="37"/>
  <c r="E25" i="37" s="1"/>
  <c r="E42" i="37" s="1"/>
  <c r="D12" i="37"/>
  <c r="C12" i="37"/>
  <c r="AA12" i="38"/>
  <c r="Y12" i="38"/>
  <c r="X12" i="38"/>
  <c r="W12" i="38"/>
  <c r="W25" i="38" s="1"/>
  <c r="V12" i="38"/>
  <c r="U12" i="38"/>
  <c r="T12" i="38"/>
  <c r="S12" i="38"/>
  <c r="S25" i="38" s="1"/>
  <c r="S42" i="38" s="1"/>
  <c r="R12" i="38"/>
  <c r="Q12" i="38"/>
  <c r="P12" i="38"/>
  <c r="O12" i="38"/>
  <c r="O25" i="38" s="1"/>
  <c r="N12" i="38"/>
  <c r="M12" i="38"/>
  <c r="L12" i="38"/>
  <c r="K12" i="38"/>
  <c r="K25" i="38" s="1"/>
  <c r="K42" i="38" s="1"/>
  <c r="J12" i="38"/>
  <c r="I12" i="38"/>
  <c r="H12" i="38"/>
  <c r="G12" i="38"/>
  <c r="G25" i="38" s="1"/>
  <c r="F12" i="38"/>
  <c r="E12" i="38"/>
  <c r="D12" i="38"/>
  <c r="C12" i="38"/>
  <c r="C25" i="38" s="1"/>
  <c r="AA12" i="39"/>
  <c r="Y12" i="39"/>
  <c r="Y25" i="39" s="1"/>
  <c r="Y42" i="39" s="1"/>
  <c r="X12" i="39"/>
  <c r="Z12" i="39" s="1"/>
  <c r="W12" i="39"/>
  <c r="V12" i="39"/>
  <c r="U12" i="39"/>
  <c r="U25" i="39" s="1"/>
  <c r="U42" i="39" s="1"/>
  <c r="T12" i="39"/>
  <c r="S12" i="39"/>
  <c r="R12" i="39"/>
  <c r="Q12" i="39"/>
  <c r="P12" i="39"/>
  <c r="O12" i="39"/>
  <c r="N12" i="39"/>
  <c r="M12" i="39"/>
  <c r="M25" i="39" s="1"/>
  <c r="M42" i="39" s="1"/>
  <c r="L12" i="39"/>
  <c r="K12" i="39"/>
  <c r="J12" i="39"/>
  <c r="I12" i="39"/>
  <c r="I25" i="39" s="1"/>
  <c r="I42" i="39" s="1"/>
  <c r="H12" i="39"/>
  <c r="G12" i="39"/>
  <c r="F12" i="39"/>
  <c r="E12" i="39"/>
  <c r="E25" i="39" s="1"/>
  <c r="E42" i="39" s="1"/>
  <c r="D12" i="39"/>
  <c r="C12" i="39"/>
  <c r="AA12" i="40"/>
  <c r="AA25" i="40" s="1"/>
  <c r="AA42" i="40" s="1"/>
  <c r="Y12" i="40"/>
  <c r="X12" i="40"/>
  <c r="W12" i="40"/>
  <c r="W25" i="40" s="1"/>
  <c r="W42" i="40" s="1"/>
  <c r="V12" i="40"/>
  <c r="U12" i="40"/>
  <c r="T12" i="40"/>
  <c r="S12" i="40"/>
  <c r="S25" i="40" s="1"/>
  <c r="S42" i="40" s="1"/>
  <c r="R12" i="40"/>
  <c r="Q12" i="40"/>
  <c r="P12" i="40"/>
  <c r="O12" i="40"/>
  <c r="O25" i="40" s="1"/>
  <c r="O42" i="40" s="1"/>
  <c r="N12" i="40"/>
  <c r="M12" i="40"/>
  <c r="L12" i="40"/>
  <c r="K12" i="40"/>
  <c r="K25" i="40" s="1"/>
  <c r="K42" i="40" s="1"/>
  <c r="J12" i="40"/>
  <c r="I12" i="40"/>
  <c r="H12" i="40"/>
  <c r="G12" i="40"/>
  <c r="G25" i="40" s="1"/>
  <c r="G42" i="40" s="1"/>
  <c r="F12" i="40"/>
  <c r="E12" i="40"/>
  <c r="D12" i="40"/>
  <c r="C12" i="40"/>
  <c r="C25" i="40" s="1"/>
  <c r="C42" i="40" s="1"/>
  <c r="AA12" i="41"/>
  <c r="Y12" i="41"/>
  <c r="X12" i="41"/>
  <c r="W12" i="41"/>
  <c r="V12" i="41"/>
  <c r="U12" i="41"/>
  <c r="U25" i="41" s="1"/>
  <c r="T12" i="41"/>
  <c r="S12" i="41"/>
  <c r="R12" i="41"/>
  <c r="Q12" i="41"/>
  <c r="Q25" i="41" s="1"/>
  <c r="P12" i="41"/>
  <c r="O12" i="41"/>
  <c r="N12" i="41"/>
  <c r="M12" i="41"/>
  <c r="M25" i="41" s="1"/>
  <c r="M42" i="41" s="1"/>
  <c r="L12" i="41"/>
  <c r="K12" i="41"/>
  <c r="J12" i="41"/>
  <c r="I12" i="41"/>
  <c r="H12" i="41"/>
  <c r="G12" i="41"/>
  <c r="F12" i="41"/>
  <c r="E12" i="41"/>
  <c r="E25" i="41" s="1"/>
  <c r="E42" i="41" s="1"/>
  <c r="D12" i="41"/>
  <c r="C12" i="41"/>
  <c r="AA12" i="42"/>
  <c r="Y12" i="42"/>
  <c r="X12" i="42"/>
  <c r="W12" i="42"/>
  <c r="V12" i="42"/>
  <c r="U12" i="42"/>
  <c r="T12" i="42"/>
  <c r="S12" i="42"/>
  <c r="R12" i="42"/>
  <c r="Q12" i="42"/>
  <c r="P12" i="42"/>
  <c r="O12" i="42"/>
  <c r="N12" i="42"/>
  <c r="N25" i="42" s="1"/>
  <c r="M12" i="42"/>
  <c r="L12" i="42"/>
  <c r="K12" i="42"/>
  <c r="J12" i="42"/>
  <c r="J25" i="42" s="1"/>
  <c r="I12" i="42"/>
  <c r="I25" i="42" s="1"/>
  <c r="I42" i="42" s="1"/>
  <c r="H12" i="42"/>
  <c r="G12" i="42"/>
  <c r="F12" i="42"/>
  <c r="F25" i="42" s="1"/>
  <c r="E12" i="42"/>
  <c r="D12" i="42"/>
  <c r="C12" i="42"/>
  <c r="AA12" i="43"/>
  <c r="AA25" i="43" s="1"/>
  <c r="Y12" i="43"/>
  <c r="X12" i="43"/>
  <c r="Z12" i="43" s="1"/>
  <c r="W12" i="43"/>
  <c r="W25" i="43" s="1"/>
  <c r="V12" i="43"/>
  <c r="U12" i="43"/>
  <c r="T12" i="43"/>
  <c r="T25" i="43" s="1"/>
  <c r="S12" i="43"/>
  <c r="S25" i="43" s="1"/>
  <c r="R12" i="43"/>
  <c r="Q12" i="43"/>
  <c r="P12" i="43"/>
  <c r="P25" i="43" s="1"/>
  <c r="O12" i="43"/>
  <c r="O25" i="43" s="1"/>
  <c r="N12" i="43"/>
  <c r="M12" i="43"/>
  <c r="L12" i="43"/>
  <c r="L25" i="43" s="1"/>
  <c r="K12" i="43"/>
  <c r="K25" i="43" s="1"/>
  <c r="J12" i="43"/>
  <c r="I12" i="43"/>
  <c r="H12" i="43"/>
  <c r="H25" i="43" s="1"/>
  <c r="G12" i="43"/>
  <c r="G25" i="43" s="1"/>
  <c r="F12" i="43"/>
  <c r="E12" i="43"/>
  <c r="D12" i="43"/>
  <c r="D25" i="43" s="1"/>
  <c r="C12" i="43"/>
  <c r="C25" i="43" s="1"/>
  <c r="AA12" i="44"/>
  <c r="Y12" i="44"/>
  <c r="Y25" i="44" s="1"/>
  <c r="X12" i="44"/>
  <c r="Z12" i="44" s="1"/>
  <c r="W12" i="44"/>
  <c r="V12" i="44"/>
  <c r="U12" i="44"/>
  <c r="U25" i="44" s="1"/>
  <c r="T12" i="44"/>
  <c r="S12" i="44"/>
  <c r="R12" i="44"/>
  <c r="R25" i="44" s="1"/>
  <c r="Q12" i="44"/>
  <c r="Q25" i="44" s="1"/>
  <c r="P12" i="44"/>
  <c r="O12" i="44"/>
  <c r="N12" i="44"/>
  <c r="M12" i="44"/>
  <c r="M25" i="44" s="1"/>
  <c r="L12" i="44"/>
  <c r="K12" i="44"/>
  <c r="J12" i="44"/>
  <c r="J25" i="44" s="1"/>
  <c r="I12" i="44"/>
  <c r="I25" i="44" s="1"/>
  <c r="H12" i="44"/>
  <c r="G12" i="44"/>
  <c r="F12" i="44"/>
  <c r="E12" i="44"/>
  <c r="E25" i="44" s="1"/>
  <c r="D12" i="44"/>
  <c r="C12" i="44"/>
  <c r="AA12" i="45"/>
  <c r="AA25" i="45" s="1"/>
  <c r="Y12" i="45"/>
  <c r="X12" i="45"/>
  <c r="Z12" i="45" s="1"/>
  <c r="W12" i="45"/>
  <c r="W25" i="45" s="1"/>
  <c r="V12" i="45"/>
  <c r="U12" i="45"/>
  <c r="T12" i="45"/>
  <c r="T25" i="45" s="1"/>
  <c r="S12" i="45"/>
  <c r="S25" i="45" s="1"/>
  <c r="R12" i="45"/>
  <c r="Q12" i="45"/>
  <c r="P12" i="45"/>
  <c r="P25" i="45" s="1"/>
  <c r="O12" i="45"/>
  <c r="O25" i="45" s="1"/>
  <c r="N12" i="45"/>
  <c r="M12" i="45"/>
  <c r="L12" i="45"/>
  <c r="L25" i="45" s="1"/>
  <c r="K12" i="45"/>
  <c r="K25" i="45" s="1"/>
  <c r="J12" i="45"/>
  <c r="I12" i="45"/>
  <c r="H12" i="45"/>
  <c r="H25" i="45" s="1"/>
  <c r="G12" i="45"/>
  <c r="G25" i="45" s="1"/>
  <c r="F12" i="45"/>
  <c r="E12" i="45"/>
  <c r="D12" i="45"/>
  <c r="D25" i="45" s="1"/>
  <c r="C12" i="45"/>
  <c r="C25" i="45" s="1"/>
  <c r="AA12" i="46"/>
  <c r="Y12" i="46"/>
  <c r="X12" i="46"/>
  <c r="Z12" i="46" s="1"/>
  <c r="W12" i="46"/>
  <c r="V12" i="46"/>
  <c r="V25" i="46" s="1"/>
  <c r="U12" i="46"/>
  <c r="U25" i="46" s="1"/>
  <c r="T12" i="46"/>
  <c r="S12" i="46"/>
  <c r="R12" i="46"/>
  <c r="R25" i="46" s="1"/>
  <c r="Q12" i="46"/>
  <c r="P12" i="46"/>
  <c r="O12" i="46"/>
  <c r="N12" i="46"/>
  <c r="N25" i="46" s="1"/>
  <c r="M12" i="46"/>
  <c r="M25" i="46" s="1"/>
  <c r="L12" i="46"/>
  <c r="K12" i="46"/>
  <c r="J12" i="46"/>
  <c r="J25" i="46" s="1"/>
  <c r="I12" i="46"/>
  <c r="H12" i="46"/>
  <c r="G12" i="46"/>
  <c r="F12" i="46"/>
  <c r="F25" i="46" s="1"/>
  <c r="E12" i="46"/>
  <c r="E25" i="46" s="1"/>
  <c r="D12" i="46"/>
  <c r="C12" i="46"/>
  <c r="AA12" i="47"/>
  <c r="Y12" i="47"/>
  <c r="X12" i="47"/>
  <c r="Z12" i="47" s="1"/>
  <c r="W12" i="47"/>
  <c r="W25" i="47" s="1"/>
  <c r="V12" i="47"/>
  <c r="U12" i="47"/>
  <c r="T12" i="47"/>
  <c r="T25" i="47" s="1"/>
  <c r="S12" i="47"/>
  <c r="R12" i="47"/>
  <c r="Q12" i="47"/>
  <c r="P12" i="47"/>
  <c r="P25" i="47" s="1"/>
  <c r="O12" i="47"/>
  <c r="O25" i="47" s="1"/>
  <c r="N12" i="47"/>
  <c r="M12" i="47"/>
  <c r="L12" i="47"/>
  <c r="L25" i="47" s="1"/>
  <c r="K12" i="47"/>
  <c r="J12" i="47"/>
  <c r="I12" i="47"/>
  <c r="H12" i="47"/>
  <c r="H25" i="47" s="1"/>
  <c r="G12" i="47"/>
  <c r="G25" i="47" s="1"/>
  <c r="F12" i="47"/>
  <c r="E12" i="47"/>
  <c r="D12" i="47"/>
  <c r="D25" i="47" s="1"/>
  <c r="C12" i="47"/>
  <c r="AA12" i="48"/>
  <c r="Y12" i="48"/>
  <c r="Y25" i="48" s="1"/>
  <c r="X12" i="48"/>
  <c r="Z12" i="48" s="1"/>
  <c r="W12" i="48"/>
  <c r="V12" i="48"/>
  <c r="V25" i="48" s="1"/>
  <c r="U12" i="48"/>
  <c r="U25" i="48" s="1"/>
  <c r="T12" i="48"/>
  <c r="S12" i="48"/>
  <c r="R12" i="48"/>
  <c r="Q12" i="48"/>
  <c r="Q25" i="48" s="1"/>
  <c r="P12" i="48"/>
  <c r="O12" i="48"/>
  <c r="N12" i="48"/>
  <c r="N25" i="48" s="1"/>
  <c r="M12" i="48"/>
  <c r="M25" i="48" s="1"/>
  <c r="L12" i="48"/>
  <c r="K12" i="48"/>
  <c r="J12" i="48"/>
  <c r="I12" i="48"/>
  <c r="I25" i="48" s="1"/>
  <c r="H12" i="48"/>
  <c r="G12" i="48"/>
  <c r="F12" i="48"/>
  <c r="F25" i="48" s="1"/>
  <c r="E12" i="48"/>
  <c r="E25" i="48" s="1"/>
  <c r="D12" i="48"/>
  <c r="C12" i="48"/>
  <c r="AA12" i="49"/>
  <c r="AA25" i="49" s="1"/>
  <c r="AA42" i="49" s="1"/>
  <c r="Y12" i="49"/>
  <c r="X12" i="49"/>
  <c r="Z12" i="49" s="1"/>
  <c r="W12" i="49"/>
  <c r="W25" i="49" s="1"/>
  <c r="V12" i="49"/>
  <c r="U12" i="49"/>
  <c r="T12" i="49"/>
  <c r="T25" i="49" s="1"/>
  <c r="S12" i="49"/>
  <c r="S25" i="49" s="1"/>
  <c r="R12" i="49"/>
  <c r="Q12" i="49"/>
  <c r="P12" i="49"/>
  <c r="P25" i="49" s="1"/>
  <c r="O12" i="49"/>
  <c r="O25" i="49" s="1"/>
  <c r="N12" i="49"/>
  <c r="M12" i="49"/>
  <c r="L12" i="49"/>
  <c r="L25" i="49" s="1"/>
  <c r="K12" i="49"/>
  <c r="K25" i="49" s="1"/>
  <c r="J12" i="49"/>
  <c r="I12" i="49"/>
  <c r="H12" i="49"/>
  <c r="H25" i="49" s="1"/>
  <c r="G12" i="49"/>
  <c r="G25" i="49" s="1"/>
  <c r="F12" i="49"/>
  <c r="E12" i="49"/>
  <c r="D12" i="49"/>
  <c r="D25" i="49" s="1"/>
  <c r="C12" i="49"/>
  <c r="C25" i="49" s="1"/>
  <c r="AA12" i="50"/>
  <c r="Y12" i="50"/>
  <c r="Y25" i="50" s="1"/>
  <c r="X12" i="50"/>
  <c r="Z12" i="50" s="1"/>
  <c r="W12" i="50"/>
  <c r="V12" i="50"/>
  <c r="V25" i="50" s="1"/>
  <c r="U12" i="50"/>
  <c r="T12" i="50"/>
  <c r="S12" i="50"/>
  <c r="R12" i="50"/>
  <c r="R25" i="50" s="1"/>
  <c r="Q12" i="50"/>
  <c r="Q25" i="50" s="1"/>
  <c r="P12" i="50"/>
  <c r="O12" i="50"/>
  <c r="N12" i="50"/>
  <c r="N25" i="50" s="1"/>
  <c r="M12" i="50"/>
  <c r="L12" i="50"/>
  <c r="K12" i="50"/>
  <c r="J12" i="50"/>
  <c r="J25" i="50" s="1"/>
  <c r="I12" i="50"/>
  <c r="I25" i="50" s="1"/>
  <c r="H12" i="50"/>
  <c r="G12" i="50"/>
  <c r="F12" i="50"/>
  <c r="F25" i="50" s="1"/>
  <c r="E12" i="50"/>
  <c r="D12" i="50"/>
  <c r="C12" i="50"/>
  <c r="AA12" i="51"/>
  <c r="AA25" i="51" s="1"/>
  <c r="Y12" i="51"/>
  <c r="X12" i="51"/>
  <c r="Z12" i="51" s="1"/>
  <c r="W12" i="51"/>
  <c r="V12" i="51"/>
  <c r="U12" i="51"/>
  <c r="T12" i="51"/>
  <c r="T25" i="51" s="1"/>
  <c r="S12" i="51"/>
  <c r="S25" i="51" s="1"/>
  <c r="R12" i="51"/>
  <c r="Q12" i="51"/>
  <c r="P12" i="51"/>
  <c r="P25" i="51" s="1"/>
  <c r="O12" i="51"/>
  <c r="N12" i="51"/>
  <c r="M12" i="51"/>
  <c r="L12" i="51"/>
  <c r="L25" i="51" s="1"/>
  <c r="K12" i="51"/>
  <c r="K25" i="51" s="1"/>
  <c r="J12" i="51"/>
  <c r="I12" i="51"/>
  <c r="H12" i="51"/>
  <c r="H25" i="51" s="1"/>
  <c r="G12" i="51"/>
  <c r="F12" i="51"/>
  <c r="E12" i="51"/>
  <c r="D12" i="51"/>
  <c r="D25" i="51" s="1"/>
  <c r="C12" i="51"/>
  <c r="C25" i="51" s="1"/>
  <c r="AA12" i="52"/>
  <c r="Y12" i="52"/>
  <c r="Y25" i="52" s="1"/>
  <c r="X12" i="52"/>
  <c r="Z12" i="52" s="1"/>
  <c r="W12" i="52"/>
  <c r="V12" i="52"/>
  <c r="U12" i="52"/>
  <c r="U25" i="52" s="1"/>
  <c r="T12" i="52"/>
  <c r="S12" i="52"/>
  <c r="R12" i="52"/>
  <c r="R25" i="52" s="1"/>
  <c r="Q12" i="52"/>
  <c r="Q25" i="52" s="1"/>
  <c r="P12" i="52"/>
  <c r="O12" i="52"/>
  <c r="N12" i="52"/>
  <c r="M12" i="52"/>
  <c r="M25" i="52" s="1"/>
  <c r="L12" i="52"/>
  <c r="K12" i="52"/>
  <c r="J12" i="52"/>
  <c r="J25" i="52" s="1"/>
  <c r="I12" i="52"/>
  <c r="I25" i="52" s="1"/>
  <c r="H12" i="52"/>
  <c r="G12" i="52"/>
  <c r="F12" i="52"/>
  <c r="E12" i="52"/>
  <c r="E25" i="52" s="1"/>
  <c r="D12" i="52"/>
  <c r="C12" i="52"/>
  <c r="AA12" i="53"/>
  <c r="AA25" i="53" s="1"/>
  <c r="AA42" i="53" s="1"/>
  <c r="Y12" i="53"/>
  <c r="X12" i="53"/>
  <c r="Z12" i="53" s="1"/>
  <c r="W12" i="53"/>
  <c r="W25" i="53" s="1"/>
  <c r="V12" i="53"/>
  <c r="U12" i="53"/>
  <c r="T12" i="53"/>
  <c r="T25" i="53" s="1"/>
  <c r="S12" i="53"/>
  <c r="S25" i="53" s="1"/>
  <c r="R12" i="53"/>
  <c r="Q12" i="53"/>
  <c r="P12" i="53"/>
  <c r="O12" i="53"/>
  <c r="O25" i="53" s="1"/>
  <c r="N12" i="53"/>
  <c r="M12" i="53"/>
  <c r="L12" i="53"/>
  <c r="L25" i="53" s="1"/>
  <c r="K12" i="53"/>
  <c r="K25" i="53" s="1"/>
  <c r="J12" i="53"/>
  <c r="I12" i="53"/>
  <c r="H12" i="53"/>
  <c r="G12" i="53"/>
  <c r="G25" i="53" s="1"/>
  <c r="F12" i="53"/>
  <c r="E12" i="53"/>
  <c r="D12" i="53"/>
  <c r="D25" i="53" s="1"/>
  <c r="C12" i="53"/>
  <c r="C25" i="53" s="1"/>
  <c r="AA12" i="54"/>
  <c r="Y12" i="54"/>
  <c r="Y25" i="54" s="1"/>
  <c r="X12" i="54"/>
  <c r="Z12" i="54" s="1"/>
  <c r="W12" i="54"/>
  <c r="V12" i="54"/>
  <c r="V25" i="54" s="1"/>
  <c r="U12" i="54"/>
  <c r="U25" i="54" s="1"/>
  <c r="T12" i="54"/>
  <c r="S12" i="54"/>
  <c r="R12" i="54"/>
  <c r="R25" i="54" s="1"/>
  <c r="Q12" i="54"/>
  <c r="Q25" i="54" s="1"/>
  <c r="P12" i="54"/>
  <c r="O12" i="54"/>
  <c r="N12" i="54"/>
  <c r="N25" i="54" s="1"/>
  <c r="M12" i="54"/>
  <c r="M25" i="54" s="1"/>
  <c r="L12" i="54"/>
  <c r="K12" i="54"/>
  <c r="J12" i="54"/>
  <c r="J25" i="54" s="1"/>
  <c r="I12" i="54"/>
  <c r="I25" i="54" s="1"/>
  <c r="H12" i="54"/>
  <c r="G12" i="54"/>
  <c r="F12" i="54"/>
  <c r="F25" i="54" s="1"/>
  <c r="E12" i="54"/>
  <c r="E25" i="54" s="1"/>
  <c r="D12" i="54"/>
  <c r="C12" i="54"/>
  <c r="AA12" i="55"/>
  <c r="Y12" i="55"/>
  <c r="X12" i="55"/>
  <c r="W12" i="55"/>
  <c r="W25" i="55" s="1"/>
  <c r="V12" i="55"/>
  <c r="U12" i="55"/>
  <c r="T12" i="55"/>
  <c r="T25" i="55" s="1"/>
  <c r="S12" i="55"/>
  <c r="R12" i="55"/>
  <c r="Q12" i="55"/>
  <c r="P12" i="55"/>
  <c r="P25" i="55" s="1"/>
  <c r="O12" i="55"/>
  <c r="O25" i="55" s="1"/>
  <c r="N12" i="55"/>
  <c r="M12" i="55"/>
  <c r="L12" i="55"/>
  <c r="L25" i="55" s="1"/>
  <c r="K12" i="55"/>
  <c r="J12" i="55"/>
  <c r="I12" i="55"/>
  <c r="H12" i="55"/>
  <c r="H25" i="55" s="1"/>
  <c r="H42" i="55" s="1"/>
  <c r="G12" i="55"/>
  <c r="G25" i="55" s="1"/>
  <c r="F12" i="55"/>
  <c r="E12" i="55"/>
  <c r="D12" i="55"/>
  <c r="D25" i="55" s="1"/>
  <c r="D42" i="55" s="1"/>
  <c r="C12" i="55"/>
  <c r="AA12" i="1"/>
  <c r="Y12" i="1"/>
  <c r="Y25" i="1" s="1"/>
  <c r="X12" i="1"/>
  <c r="W12" i="1"/>
  <c r="V12" i="1"/>
  <c r="V25" i="1" s="1"/>
  <c r="U12" i="1"/>
  <c r="U25" i="1" s="1"/>
  <c r="T12" i="1"/>
  <c r="S12" i="1"/>
  <c r="R12" i="1"/>
  <c r="Q12" i="1"/>
  <c r="Q25" i="1" s="1"/>
  <c r="P12" i="1"/>
  <c r="O12" i="1"/>
  <c r="N12" i="1"/>
  <c r="N25" i="1" s="1"/>
  <c r="M12" i="1"/>
  <c r="M25" i="1" s="1"/>
  <c r="L12" i="1"/>
  <c r="K12" i="1"/>
  <c r="J12" i="1"/>
  <c r="I12" i="1"/>
  <c r="I25" i="1" s="1"/>
  <c r="H12" i="1"/>
  <c r="G12" i="1"/>
  <c r="F12" i="1"/>
  <c r="F25" i="1" s="1"/>
  <c r="E12" i="1"/>
  <c r="E25" i="1" s="1"/>
  <c r="D12" i="1"/>
  <c r="C12" i="1"/>
  <c r="P42" i="51" l="1"/>
  <c r="L42" i="45"/>
  <c r="G42" i="17"/>
  <c r="I42" i="54"/>
  <c r="Y42" i="54"/>
  <c r="Q42" i="52"/>
  <c r="M42" i="48"/>
  <c r="E42" i="46"/>
  <c r="T42" i="55"/>
  <c r="G42" i="21"/>
  <c r="I42" i="1"/>
  <c r="F42" i="1"/>
  <c r="J42" i="54"/>
  <c r="J42" i="50"/>
  <c r="F42" i="48"/>
  <c r="J42" i="46"/>
  <c r="AA42" i="45"/>
  <c r="I42" i="24"/>
  <c r="I42" i="16"/>
  <c r="L42" i="51"/>
  <c r="T42" i="43"/>
  <c r="G42" i="53"/>
  <c r="W42" i="53"/>
  <c r="C42" i="49"/>
  <c r="S42" i="49"/>
  <c r="E42" i="6"/>
  <c r="AA42" i="19"/>
  <c r="F42" i="53"/>
  <c r="L25" i="50"/>
  <c r="X25" i="50"/>
  <c r="G42" i="48"/>
  <c r="V42" i="44"/>
  <c r="K25" i="39"/>
  <c r="K42" i="39" s="1"/>
  <c r="S25" i="39"/>
  <c r="S42" i="39" s="1"/>
  <c r="F25" i="29"/>
  <c r="N25" i="29"/>
  <c r="N25" i="27"/>
  <c r="J25" i="19"/>
  <c r="J42" i="19" s="1"/>
  <c r="V25" i="19"/>
  <c r="V42" i="19" s="1"/>
  <c r="X25" i="10"/>
  <c r="Z24" i="10"/>
  <c r="D25" i="6"/>
  <c r="AA40" i="45"/>
  <c r="Z12" i="42"/>
  <c r="Z12" i="41"/>
  <c r="Z12" i="40"/>
  <c r="Z12" i="38"/>
  <c r="Z12" i="34"/>
  <c r="G42" i="23"/>
  <c r="W42" i="19"/>
  <c r="S42" i="17"/>
  <c r="Q42" i="8"/>
  <c r="D25" i="1"/>
  <c r="H25" i="1"/>
  <c r="L25" i="1"/>
  <c r="P25" i="1"/>
  <c r="T25" i="1"/>
  <c r="X25" i="1"/>
  <c r="C25" i="54"/>
  <c r="C42" i="54" s="1"/>
  <c r="G25" i="54"/>
  <c r="G42" i="54" s="1"/>
  <c r="K25" i="54"/>
  <c r="K42" i="54" s="1"/>
  <c r="O25" i="54"/>
  <c r="O42" i="54" s="1"/>
  <c r="S25" i="54"/>
  <c r="S42" i="54" s="1"/>
  <c r="W25" i="54"/>
  <c r="W42" i="54" s="1"/>
  <c r="AA25" i="54"/>
  <c r="AA42" i="54" s="1"/>
  <c r="F25" i="51"/>
  <c r="J25" i="51"/>
  <c r="N25" i="51"/>
  <c r="R25" i="51"/>
  <c r="V25" i="51"/>
  <c r="X25" i="51"/>
  <c r="E25" i="49"/>
  <c r="E42" i="49" s="1"/>
  <c r="I25" i="49"/>
  <c r="I42" i="49" s="1"/>
  <c r="M25" i="49"/>
  <c r="M42" i="49" s="1"/>
  <c r="Q25" i="49"/>
  <c r="Q42" i="49" s="1"/>
  <c r="U25" i="49"/>
  <c r="U42" i="49" s="1"/>
  <c r="Y25" i="49"/>
  <c r="Y42" i="49" s="1"/>
  <c r="D25" i="48"/>
  <c r="H25" i="48"/>
  <c r="L25" i="48"/>
  <c r="P25" i="48"/>
  <c r="T25" i="48"/>
  <c r="X25" i="48"/>
  <c r="C25" i="46"/>
  <c r="C42" i="46" s="1"/>
  <c r="G25" i="46"/>
  <c r="G42" i="46" s="1"/>
  <c r="K25" i="46"/>
  <c r="K42" i="46" s="1"/>
  <c r="O25" i="46"/>
  <c r="O42" i="46" s="1"/>
  <c r="S25" i="46"/>
  <c r="S42" i="46" s="1"/>
  <c r="W25" i="46"/>
  <c r="W42" i="46" s="1"/>
  <c r="AA25" i="46"/>
  <c r="AA42" i="46" s="1"/>
  <c r="F25" i="43"/>
  <c r="J25" i="43"/>
  <c r="N25" i="43"/>
  <c r="R25" i="43"/>
  <c r="V25" i="43"/>
  <c r="X25" i="43"/>
  <c r="Q25" i="42"/>
  <c r="Q42" i="42" s="1"/>
  <c r="U25" i="42"/>
  <c r="U42" i="42" s="1"/>
  <c r="Y25" i="42"/>
  <c r="Y42" i="42" s="1"/>
  <c r="F25" i="41"/>
  <c r="J25" i="41"/>
  <c r="N25" i="41"/>
  <c r="N42" i="41" s="1"/>
  <c r="R25" i="41"/>
  <c r="V25" i="41"/>
  <c r="D25" i="39"/>
  <c r="H25" i="39"/>
  <c r="H42" i="39" s="1"/>
  <c r="L25" i="39"/>
  <c r="P25" i="39"/>
  <c r="T25" i="39"/>
  <c r="X25" i="39"/>
  <c r="E25" i="38"/>
  <c r="E42" i="38" s="1"/>
  <c r="I25" i="38"/>
  <c r="I42" i="38" s="1"/>
  <c r="M25" i="38"/>
  <c r="M42" i="38" s="1"/>
  <c r="Q25" i="38"/>
  <c r="Q42" i="38" s="1"/>
  <c r="U25" i="38"/>
  <c r="U42" i="38" s="1"/>
  <c r="Y25" i="38"/>
  <c r="Y42" i="38" s="1"/>
  <c r="E25" i="34"/>
  <c r="E42" i="34" s="1"/>
  <c r="I25" i="34"/>
  <c r="I42" i="34" s="1"/>
  <c r="M25" i="34"/>
  <c r="M42" i="34" s="1"/>
  <c r="Q25" i="34"/>
  <c r="Q42" i="34" s="1"/>
  <c r="U25" i="34"/>
  <c r="U42" i="34" s="1"/>
  <c r="Y25" i="34"/>
  <c r="Y42" i="34" s="1"/>
  <c r="E25" i="30"/>
  <c r="E42" i="30" s="1"/>
  <c r="I25" i="30"/>
  <c r="I42" i="30" s="1"/>
  <c r="M25" i="30"/>
  <c r="M42" i="30" s="1"/>
  <c r="Q25" i="30"/>
  <c r="Q42" i="30" s="1"/>
  <c r="U25" i="30"/>
  <c r="U42" i="30" s="1"/>
  <c r="Y25" i="30"/>
  <c r="Y42" i="30" s="1"/>
  <c r="AA25" i="26"/>
  <c r="AA25" i="18"/>
  <c r="AA42" i="18" s="1"/>
  <c r="D40" i="28"/>
  <c r="H40" i="28"/>
  <c r="L40" i="28"/>
  <c r="P40" i="28"/>
  <c r="T40" i="28"/>
  <c r="X40" i="28"/>
  <c r="V42" i="53"/>
  <c r="Z25" i="53"/>
  <c r="F42" i="52"/>
  <c r="H25" i="50"/>
  <c r="T25" i="50"/>
  <c r="X25" i="45"/>
  <c r="Z25" i="42"/>
  <c r="G25" i="39"/>
  <c r="G42" i="39" s="1"/>
  <c r="W25" i="39"/>
  <c r="W42" i="39" s="1"/>
  <c r="R25" i="29"/>
  <c r="J25" i="27"/>
  <c r="R25" i="27"/>
  <c r="D42" i="25"/>
  <c r="Y42" i="20"/>
  <c r="N25" i="19"/>
  <c r="N42" i="19" s="1"/>
  <c r="L25" i="6"/>
  <c r="T25" i="6"/>
  <c r="E42" i="33"/>
  <c r="I42" i="33"/>
  <c r="Q42" i="33"/>
  <c r="U42" i="33"/>
  <c r="Y42" i="33"/>
  <c r="I42" i="31"/>
  <c r="M42" i="31"/>
  <c r="Q42" i="31"/>
  <c r="Y42" i="31"/>
  <c r="Z12" i="28"/>
  <c r="Z12" i="24"/>
  <c r="Z12" i="22"/>
  <c r="Z12" i="21"/>
  <c r="Z12" i="19"/>
  <c r="W42" i="11"/>
  <c r="S42" i="9"/>
  <c r="E25" i="55"/>
  <c r="E42" i="55" s="1"/>
  <c r="I25" i="55"/>
  <c r="I42" i="55" s="1"/>
  <c r="M25" i="55"/>
  <c r="M42" i="55" s="1"/>
  <c r="Q25" i="55"/>
  <c r="Q42" i="55" s="1"/>
  <c r="U25" i="55"/>
  <c r="U42" i="55" s="1"/>
  <c r="Y25" i="55"/>
  <c r="Y42" i="55" s="1"/>
  <c r="D25" i="54"/>
  <c r="H25" i="54"/>
  <c r="L25" i="54"/>
  <c r="P25" i="54"/>
  <c r="T25" i="54"/>
  <c r="X25" i="54"/>
  <c r="C25" i="52"/>
  <c r="C42" i="52" s="1"/>
  <c r="G25" i="52"/>
  <c r="G42" i="52" s="1"/>
  <c r="K25" i="52"/>
  <c r="K42" i="52" s="1"/>
  <c r="O25" i="52"/>
  <c r="O42" i="52" s="1"/>
  <c r="S25" i="52"/>
  <c r="S42" i="52" s="1"/>
  <c r="W25" i="52"/>
  <c r="W42" i="52" s="1"/>
  <c r="AA25" i="52"/>
  <c r="AA42" i="52" s="1"/>
  <c r="Z24" i="50"/>
  <c r="F25" i="49"/>
  <c r="J25" i="49"/>
  <c r="N25" i="49"/>
  <c r="R25" i="49"/>
  <c r="V25" i="49"/>
  <c r="X25" i="49"/>
  <c r="E25" i="47"/>
  <c r="E42" i="47" s="1"/>
  <c r="I25" i="47"/>
  <c r="I42" i="47" s="1"/>
  <c r="M25" i="47"/>
  <c r="M42" i="47" s="1"/>
  <c r="Q25" i="47"/>
  <c r="Q42" i="47" s="1"/>
  <c r="U25" i="47"/>
  <c r="U42" i="47" s="1"/>
  <c r="Y25" i="47"/>
  <c r="Y42" i="47" s="1"/>
  <c r="D25" i="46"/>
  <c r="D42" i="46" s="1"/>
  <c r="H25" i="46"/>
  <c r="L25" i="46"/>
  <c r="P25" i="46"/>
  <c r="T25" i="46"/>
  <c r="T42" i="46" s="1"/>
  <c r="X25" i="46"/>
  <c r="C25" i="44"/>
  <c r="C42" i="44" s="1"/>
  <c r="G25" i="44"/>
  <c r="G42" i="44" s="1"/>
  <c r="K25" i="44"/>
  <c r="K42" i="44" s="1"/>
  <c r="O25" i="44"/>
  <c r="O42" i="44" s="1"/>
  <c r="S25" i="44"/>
  <c r="S42" i="44" s="1"/>
  <c r="W25" i="44"/>
  <c r="W42" i="44" s="1"/>
  <c r="AA25" i="44"/>
  <c r="AA42" i="44" s="1"/>
  <c r="R25" i="42"/>
  <c r="V25" i="42"/>
  <c r="V42" i="42" s="1"/>
  <c r="Z24" i="42"/>
  <c r="C25" i="41"/>
  <c r="C42" i="41" s="1"/>
  <c r="G25" i="41"/>
  <c r="G42" i="41" s="1"/>
  <c r="K25" i="41"/>
  <c r="K42" i="41" s="1"/>
  <c r="O25" i="41"/>
  <c r="O42" i="41" s="1"/>
  <c r="S25" i="41"/>
  <c r="S42" i="41" s="1"/>
  <c r="W25" i="41"/>
  <c r="W42" i="41" s="1"/>
  <c r="AA25" i="41"/>
  <c r="AA42" i="41" s="1"/>
  <c r="D25" i="40"/>
  <c r="H25" i="40"/>
  <c r="H42" i="40" s="1"/>
  <c r="L25" i="40"/>
  <c r="P25" i="40"/>
  <c r="T25" i="40"/>
  <c r="F25" i="38"/>
  <c r="J25" i="38"/>
  <c r="N25" i="38"/>
  <c r="R25" i="38"/>
  <c r="D25" i="35"/>
  <c r="H25" i="35"/>
  <c r="L25" i="35"/>
  <c r="P25" i="35"/>
  <c r="T25" i="35"/>
  <c r="X25" i="35"/>
  <c r="Z24" i="35"/>
  <c r="D25" i="31"/>
  <c r="H25" i="31"/>
  <c r="L25" i="31"/>
  <c r="P25" i="31"/>
  <c r="T25" i="31"/>
  <c r="X25" i="31"/>
  <c r="Z24" i="31"/>
  <c r="C25" i="26"/>
  <c r="G25" i="26"/>
  <c r="K25" i="26"/>
  <c r="K42" i="26" s="1"/>
  <c r="O25" i="26"/>
  <c r="S25" i="26"/>
  <c r="W25" i="26"/>
  <c r="F25" i="23"/>
  <c r="F42" i="23" s="1"/>
  <c r="J25" i="23"/>
  <c r="J42" i="23" s="1"/>
  <c r="N25" i="23"/>
  <c r="N42" i="23" s="1"/>
  <c r="R25" i="23"/>
  <c r="R42" i="23" s="1"/>
  <c r="V25" i="23"/>
  <c r="V42" i="23" s="1"/>
  <c r="D25" i="21"/>
  <c r="H25" i="21"/>
  <c r="L25" i="21"/>
  <c r="P25" i="21"/>
  <c r="T25" i="2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F25" i="15"/>
  <c r="J25" i="15"/>
  <c r="N25" i="15"/>
  <c r="R25" i="15"/>
  <c r="V25" i="15"/>
  <c r="F25" i="12"/>
  <c r="J25" i="12"/>
  <c r="N25" i="12"/>
  <c r="R25" i="12"/>
  <c r="V25" i="12"/>
  <c r="F25" i="8"/>
  <c r="J25" i="8"/>
  <c r="N25" i="8"/>
  <c r="N42" i="8" s="1"/>
  <c r="R25" i="8"/>
  <c r="V25" i="8"/>
  <c r="F25" i="4"/>
  <c r="J25" i="4"/>
  <c r="N25" i="4"/>
  <c r="R25" i="4"/>
  <c r="V25" i="4"/>
  <c r="Z34" i="55"/>
  <c r="X40" i="15"/>
  <c r="Z40" i="15" s="1"/>
  <c r="Z34" i="15"/>
  <c r="C42" i="38"/>
  <c r="C42" i="1"/>
  <c r="D25" i="50"/>
  <c r="P25" i="50"/>
  <c r="R42" i="48"/>
  <c r="C25" i="39"/>
  <c r="C42" i="39" s="1"/>
  <c r="O25" i="39"/>
  <c r="O42" i="39" s="1"/>
  <c r="J25" i="29"/>
  <c r="V25" i="29"/>
  <c r="F25" i="27"/>
  <c r="V25" i="27"/>
  <c r="F25" i="19"/>
  <c r="F42" i="19" s="1"/>
  <c r="R25" i="19"/>
  <c r="R42" i="19" s="1"/>
  <c r="L42" i="17"/>
  <c r="H25" i="6"/>
  <c r="P25" i="6"/>
  <c r="X25" i="6"/>
  <c r="Z24" i="6"/>
  <c r="X25" i="2"/>
  <c r="Z24" i="2"/>
  <c r="Z12" i="1"/>
  <c r="Z12" i="55"/>
  <c r="AA42" i="36"/>
  <c r="AA42" i="32"/>
  <c r="M42" i="22"/>
  <c r="M42" i="20"/>
  <c r="E42" i="16"/>
  <c r="Z12" i="11"/>
  <c r="G42" i="7"/>
  <c r="C42" i="5"/>
  <c r="W42" i="5"/>
  <c r="Z24" i="1"/>
  <c r="F25" i="55"/>
  <c r="J25" i="55"/>
  <c r="N25" i="55"/>
  <c r="R25" i="55"/>
  <c r="V25" i="55"/>
  <c r="X25" i="55"/>
  <c r="E25" i="53"/>
  <c r="E42" i="53" s="1"/>
  <c r="I25" i="53"/>
  <c r="I42" i="53" s="1"/>
  <c r="M25" i="53"/>
  <c r="M42" i="53" s="1"/>
  <c r="Q25" i="53"/>
  <c r="Q42" i="53" s="1"/>
  <c r="U25" i="53"/>
  <c r="U42" i="53" s="1"/>
  <c r="Y25" i="53"/>
  <c r="Y42" i="53" s="1"/>
  <c r="D25" i="52"/>
  <c r="H25" i="52"/>
  <c r="L25" i="52"/>
  <c r="P25" i="52"/>
  <c r="P42" i="52" s="1"/>
  <c r="T25" i="52"/>
  <c r="X25" i="52"/>
  <c r="Z24" i="51"/>
  <c r="C25" i="50"/>
  <c r="C42" i="50" s="1"/>
  <c r="G25" i="50"/>
  <c r="G42" i="50" s="1"/>
  <c r="K25" i="50"/>
  <c r="K42" i="50" s="1"/>
  <c r="O25" i="50"/>
  <c r="O42" i="50" s="1"/>
  <c r="S25" i="50"/>
  <c r="S42" i="50" s="1"/>
  <c r="W25" i="50"/>
  <c r="W42" i="50" s="1"/>
  <c r="AA25" i="50"/>
  <c r="AA42" i="50" s="1"/>
  <c r="F25" i="47"/>
  <c r="J25" i="47"/>
  <c r="N25" i="47"/>
  <c r="R25" i="47"/>
  <c r="R42" i="47" s="1"/>
  <c r="V25" i="47"/>
  <c r="X25" i="47"/>
  <c r="E25" i="45"/>
  <c r="E42" i="45" s="1"/>
  <c r="I25" i="45"/>
  <c r="I42" i="45" s="1"/>
  <c r="M25" i="45"/>
  <c r="M42" i="45" s="1"/>
  <c r="Q25" i="45"/>
  <c r="Q42" i="45" s="1"/>
  <c r="U25" i="45"/>
  <c r="U42" i="45" s="1"/>
  <c r="Y25" i="45"/>
  <c r="Y42" i="45" s="1"/>
  <c r="D25" i="44"/>
  <c r="H25" i="44"/>
  <c r="L25" i="44"/>
  <c r="P25" i="44"/>
  <c r="P42" i="44" s="1"/>
  <c r="T25" i="44"/>
  <c r="X25" i="44"/>
  <c r="Z24" i="43"/>
  <c r="C25" i="42"/>
  <c r="C42" i="42" s="1"/>
  <c r="G25" i="42"/>
  <c r="G42" i="42" s="1"/>
  <c r="K25" i="42"/>
  <c r="K42" i="42" s="1"/>
  <c r="O25" i="42"/>
  <c r="S25" i="42"/>
  <c r="S42" i="42" s="1"/>
  <c r="W25" i="42"/>
  <c r="AA25" i="42"/>
  <c r="AA42" i="42" s="1"/>
  <c r="D25" i="41"/>
  <c r="H25" i="41"/>
  <c r="H42" i="41" s="1"/>
  <c r="L25" i="41"/>
  <c r="P25" i="41"/>
  <c r="P42" i="41" s="1"/>
  <c r="T25" i="41"/>
  <c r="X25" i="41"/>
  <c r="E25" i="40"/>
  <c r="E42" i="40" s="1"/>
  <c r="I25" i="40"/>
  <c r="I42" i="40" s="1"/>
  <c r="M25" i="40"/>
  <c r="M42" i="40" s="1"/>
  <c r="Q25" i="40"/>
  <c r="Q42" i="40" s="1"/>
  <c r="U25" i="40"/>
  <c r="U42" i="40" s="1"/>
  <c r="Y25" i="40"/>
  <c r="Y42" i="40" s="1"/>
  <c r="F25" i="39"/>
  <c r="J25" i="39"/>
  <c r="J42" i="39" s="1"/>
  <c r="N25" i="39"/>
  <c r="R25" i="39"/>
  <c r="V25" i="39"/>
  <c r="S25" i="28"/>
  <c r="W25" i="28"/>
  <c r="AA25" i="22"/>
  <c r="AA42" i="22" s="1"/>
  <c r="AA25" i="14"/>
  <c r="E25" i="13"/>
  <c r="I25" i="13"/>
  <c r="M25" i="13"/>
  <c r="M42" i="13" s="1"/>
  <c r="Q25" i="13"/>
  <c r="U25" i="13"/>
  <c r="Y25" i="13"/>
  <c r="E25" i="9"/>
  <c r="I25" i="9"/>
  <c r="M25" i="9"/>
  <c r="M42" i="9" s="1"/>
  <c r="Q25" i="9"/>
  <c r="U25" i="9"/>
  <c r="Y25" i="9"/>
  <c r="E25" i="5"/>
  <c r="I25" i="5"/>
  <c r="M25" i="5"/>
  <c r="Q25" i="5"/>
  <c r="U25" i="5"/>
  <c r="Y25" i="5"/>
  <c r="Y42" i="5" s="1"/>
  <c r="V25" i="38"/>
  <c r="C25" i="37"/>
  <c r="C42" i="37" s="1"/>
  <c r="G25" i="37"/>
  <c r="G42" i="37" s="1"/>
  <c r="K25" i="37"/>
  <c r="K42" i="37" s="1"/>
  <c r="O25" i="37"/>
  <c r="O42" i="37" s="1"/>
  <c r="S25" i="37"/>
  <c r="S42" i="37" s="1"/>
  <c r="W25" i="37"/>
  <c r="W42" i="37" s="1"/>
  <c r="AA25" i="37"/>
  <c r="AA42" i="37" s="1"/>
  <c r="D25" i="36"/>
  <c r="H25" i="36"/>
  <c r="L25" i="36"/>
  <c r="P25" i="36"/>
  <c r="T25" i="36"/>
  <c r="F25" i="34"/>
  <c r="J25" i="34"/>
  <c r="J42" i="34" s="1"/>
  <c r="N25" i="34"/>
  <c r="N42" i="34" s="1"/>
  <c r="R25" i="34"/>
  <c r="V25" i="34"/>
  <c r="C25" i="33"/>
  <c r="C42" i="33" s="1"/>
  <c r="G25" i="33"/>
  <c r="G42" i="33" s="1"/>
  <c r="K25" i="33"/>
  <c r="K42" i="33" s="1"/>
  <c r="O25" i="33"/>
  <c r="O42" i="33" s="1"/>
  <c r="S25" i="33"/>
  <c r="S42" i="33" s="1"/>
  <c r="W25" i="33"/>
  <c r="W42" i="33" s="1"/>
  <c r="AA25" i="33"/>
  <c r="AA42" i="33" s="1"/>
  <c r="D25" i="32"/>
  <c r="H25" i="32"/>
  <c r="L25" i="32"/>
  <c r="P25" i="32"/>
  <c r="T25" i="32"/>
  <c r="Z24" i="32"/>
  <c r="F25" i="30"/>
  <c r="F42" i="30" s="1"/>
  <c r="J25" i="30"/>
  <c r="N25" i="30"/>
  <c r="R25" i="30"/>
  <c r="V25" i="30"/>
  <c r="V42" i="30" s="1"/>
  <c r="C25" i="29"/>
  <c r="C42" i="29" s="1"/>
  <c r="G25" i="29"/>
  <c r="G42" i="29" s="1"/>
  <c r="K25" i="29"/>
  <c r="K42" i="29" s="1"/>
  <c r="O25" i="29"/>
  <c r="O42" i="29" s="1"/>
  <c r="S25" i="29"/>
  <c r="S42" i="29" s="1"/>
  <c r="W25" i="29"/>
  <c r="W42" i="29" s="1"/>
  <c r="AA25" i="29"/>
  <c r="AA42" i="29" s="1"/>
  <c r="D25" i="28"/>
  <c r="D42" i="28" s="1"/>
  <c r="H25" i="28"/>
  <c r="H42" i="28" s="1"/>
  <c r="L25" i="28"/>
  <c r="L42" i="28" s="1"/>
  <c r="P25" i="28"/>
  <c r="P42" i="28" s="1"/>
  <c r="T25" i="28"/>
  <c r="T42" i="28" s="1"/>
  <c r="X25" i="28"/>
  <c r="X42" i="28" s="1"/>
  <c r="D25" i="26"/>
  <c r="H25" i="26"/>
  <c r="H42" i="26" s="1"/>
  <c r="L25" i="26"/>
  <c r="L42" i="26" s="1"/>
  <c r="P25" i="26"/>
  <c r="T25" i="26"/>
  <c r="X25" i="26"/>
  <c r="E25" i="25"/>
  <c r="E42" i="25" s="1"/>
  <c r="I25" i="25"/>
  <c r="M25" i="25"/>
  <c r="Q25" i="25"/>
  <c r="Q42" i="25" s="1"/>
  <c r="U25" i="25"/>
  <c r="U42" i="25" s="1"/>
  <c r="Y25" i="25"/>
  <c r="F25" i="24"/>
  <c r="J25" i="24"/>
  <c r="J42" i="24" s="1"/>
  <c r="N25" i="24"/>
  <c r="N42" i="24" s="1"/>
  <c r="R25" i="24"/>
  <c r="V25" i="24"/>
  <c r="D25" i="22"/>
  <c r="H25" i="22"/>
  <c r="L25" i="22"/>
  <c r="P25" i="22"/>
  <c r="T25" i="22"/>
  <c r="X25" i="22"/>
  <c r="E25" i="21"/>
  <c r="I25" i="21"/>
  <c r="M25" i="21"/>
  <c r="Q25" i="21"/>
  <c r="Q42" i="21" s="1"/>
  <c r="U25" i="21"/>
  <c r="Y25" i="21"/>
  <c r="F25" i="20"/>
  <c r="F42" i="20" s="1"/>
  <c r="J25" i="20"/>
  <c r="J42" i="20" s="1"/>
  <c r="N25" i="20"/>
  <c r="N42" i="20" s="1"/>
  <c r="R25" i="20"/>
  <c r="R42" i="20" s="1"/>
  <c r="V25" i="20"/>
  <c r="V42" i="20" s="1"/>
  <c r="D25" i="18"/>
  <c r="D42" i="18" s="1"/>
  <c r="H25" i="18"/>
  <c r="H42" i="18" s="1"/>
  <c r="L25" i="18"/>
  <c r="L42" i="18" s="1"/>
  <c r="P25" i="18"/>
  <c r="P42" i="18" s="1"/>
  <c r="T25" i="18"/>
  <c r="T42" i="18" s="1"/>
  <c r="X25" i="18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F25" i="16"/>
  <c r="F42" i="16" s="1"/>
  <c r="J25" i="16"/>
  <c r="N25" i="16"/>
  <c r="R25" i="16"/>
  <c r="R42" i="16" s="1"/>
  <c r="V25" i="16"/>
  <c r="V42" i="16" s="1"/>
  <c r="D25" i="14"/>
  <c r="H25" i="14"/>
  <c r="L25" i="14"/>
  <c r="P25" i="14"/>
  <c r="T25" i="14"/>
  <c r="X25" i="14"/>
  <c r="F25" i="13"/>
  <c r="F42" i="13" s="1"/>
  <c r="J25" i="13"/>
  <c r="J42" i="13" s="1"/>
  <c r="N25" i="13"/>
  <c r="R25" i="13"/>
  <c r="V25" i="13"/>
  <c r="V42" i="13" s="1"/>
  <c r="C25" i="12"/>
  <c r="C42" i="12" s="1"/>
  <c r="G25" i="12"/>
  <c r="K25" i="12"/>
  <c r="O25" i="12"/>
  <c r="S25" i="12"/>
  <c r="S42" i="12" s="1"/>
  <c r="W25" i="12"/>
  <c r="AA25" i="12"/>
  <c r="D25" i="11"/>
  <c r="H25" i="11"/>
  <c r="L25" i="11"/>
  <c r="P25" i="11"/>
  <c r="T25" i="11"/>
  <c r="F25" i="9"/>
  <c r="F42" i="9" s="1"/>
  <c r="J25" i="9"/>
  <c r="N25" i="9"/>
  <c r="R25" i="9"/>
  <c r="V25" i="9"/>
  <c r="V42" i="9" s="1"/>
  <c r="C25" i="8"/>
  <c r="G25" i="8"/>
  <c r="K25" i="8"/>
  <c r="K42" i="8" s="1"/>
  <c r="O25" i="8"/>
  <c r="O42" i="8" s="1"/>
  <c r="S25" i="8"/>
  <c r="W25" i="8"/>
  <c r="AA25" i="8"/>
  <c r="D25" i="7"/>
  <c r="D42" i="7" s="1"/>
  <c r="H25" i="7"/>
  <c r="L25" i="7"/>
  <c r="P25" i="7"/>
  <c r="P42" i="7" s="1"/>
  <c r="T25" i="7"/>
  <c r="T42" i="7" s="1"/>
  <c r="F25" i="5"/>
  <c r="J25" i="5"/>
  <c r="N25" i="5"/>
  <c r="R25" i="5"/>
  <c r="V25" i="5"/>
  <c r="C25" i="4"/>
  <c r="G25" i="4"/>
  <c r="K25" i="4"/>
  <c r="K42" i="4" s="1"/>
  <c r="O25" i="4"/>
  <c r="S25" i="4"/>
  <c r="W25" i="4"/>
  <c r="AA25" i="4"/>
  <c r="D25" i="3"/>
  <c r="H25" i="3"/>
  <c r="L25" i="3"/>
  <c r="L42" i="3" s="1"/>
  <c r="P25" i="3"/>
  <c r="P42" i="3" s="1"/>
  <c r="T25" i="3"/>
  <c r="G40" i="38"/>
  <c r="G42" i="38" s="1"/>
  <c r="O40" i="38"/>
  <c r="O42" i="38" s="1"/>
  <c r="W40" i="38"/>
  <c r="W42" i="38" s="1"/>
  <c r="AA40" i="32"/>
  <c r="Z34" i="2"/>
  <c r="D40" i="1"/>
  <c r="H40" i="1"/>
  <c r="L40" i="1"/>
  <c r="P40" i="1"/>
  <c r="T40" i="1"/>
  <c r="F40" i="54"/>
  <c r="F42" i="54" s="1"/>
  <c r="J40" i="54"/>
  <c r="N40" i="54"/>
  <c r="N42" i="54" s="1"/>
  <c r="R40" i="54"/>
  <c r="R42" i="54" s="1"/>
  <c r="V40" i="54"/>
  <c r="V42" i="54" s="1"/>
  <c r="C40" i="53"/>
  <c r="C42" i="53" s="1"/>
  <c r="G40" i="53"/>
  <c r="K40" i="53"/>
  <c r="K42" i="53" s="1"/>
  <c r="O40" i="53"/>
  <c r="O42" i="53" s="1"/>
  <c r="S40" i="53"/>
  <c r="S42" i="53" s="1"/>
  <c r="W40" i="53"/>
  <c r="D40" i="52"/>
  <c r="H40" i="52"/>
  <c r="L40" i="52"/>
  <c r="P40" i="52"/>
  <c r="T40" i="52"/>
  <c r="F40" i="50"/>
  <c r="F42" i="50" s="1"/>
  <c r="J40" i="50"/>
  <c r="N40" i="50"/>
  <c r="N42" i="50" s="1"/>
  <c r="R40" i="50"/>
  <c r="R42" i="50" s="1"/>
  <c r="V40" i="50"/>
  <c r="V42" i="50" s="1"/>
  <c r="C40" i="49"/>
  <c r="G40" i="49"/>
  <c r="G42" i="49" s="1"/>
  <c r="K40" i="49"/>
  <c r="K42" i="49" s="1"/>
  <c r="O40" i="49"/>
  <c r="O42" i="49" s="1"/>
  <c r="S40" i="49"/>
  <c r="W40" i="49"/>
  <c r="W42" i="49" s="1"/>
  <c r="D40" i="48"/>
  <c r="H40" i="48"/>
  <c r="L40" i="48"/>
  <c r="P40" i="48"/>
  <c r="T40" i="48"/>
  <c r="F40" i="46"/>
  <c r="F42" i="46" s="1"/>
  <c r="J40" i="46"/>
  <c r="N40" i="46"/>
  <c r="N42" i="46" s="1"/>
  <c r="R40" i="46"/>
  <c r="R42" i="46" s="1"/>
  <c r="V40" i="46"/>
  <c r="V42" i="46" s="1"/>
  <c r="C40" i="45"/>
  <c r="C42" i="45" s="1"/>
  <c r="G40" i="45"/>
  <c r="G42" i="45" s="1"/>
  <c r="K40" i="45"/>
  <c r="K42" i="45" s="1"/>
  <c r="O40" i="45"/>
  <c r="O42" i="45" s="1"/>
  <c r="S40" i="45"/>
  <c r="S42" i="45" s="1"/>
  <c r="W40" i="45"/>
  <c r="W42" i="45" s="1"/>
  <c r="D40" i="44"/>
  <c r="H40" i="44"/>
  <c r="L40" i="44"/>
  <c r="P40" i="44"/>
  <c r="T40" i="44"/>
  <c r="F40" i="42"/>
  <c r="F42" i="42" s="1"/>
  <c r="J40" i="42"/>
  <c r="J42" i="42" s="1"/>
  <c r="N40" i="42"/>
  <c r="N42" i="42" s="1"/>
  <c r="R40" i="42"/>
  <c r="I40" i="41"/>
  <c r="I42" i="41" s="1"/>
  <c r="Q40" i="41"/>
  <c r="Q42" i="41" s="1"/>
  <c r="U40" i="41"/>
  <c r="U42" i="41" s="1"/>
  <c r="Y40" i="41"/>
  <c r="Y42" i="41" s="1"/>
  <c r="F40" i="40"/>
  <c r="F42" i="40" s="1"/>
  <c r="J40" i="40"/>
  <c r="J42" i="40" s="1"/>
  <c r="N40" i="40"/>
  <c r="N42" i="40" s="1"/>
  <c r="R40" i="40"/>
  <c r="R42" i="40" s="1"/>
  <c r="V40" i="40"/>
  <c r="V42" i="40" s="1"/>
  <c r="D40" i="36"/>
  <c r="H40" i="36"/>
  <c r="L40" i="36"/>
  <c r="P40" i="36"/>
  <c r="T40" i="36"/>
  <c r="C40" i="25"/>
  <c r="C42" i="25" s="1"/>
  <c r="G40" i="25"/>
  <c r="G42" i="25" s="1"/>
  <c r="K40" i="25"/>
  <c r="K42" i="25" s="1"/>
  <c r="O40" i="25"/>
  <c r="O42" i="25" s="1"/>
  <c r="S40" i="25"/>
  <c r="S42" i="25" s="1"/>
  <c r="W40" i="25"/>
  <c r="W42" i="25" s="1"/>
  <c r="C40" i="24"/>
  <c r="G40" i="24"/>
  <c r="K40" i="24"/>
  <c r="O40" i="24"/>
  <c r="S40" i="24"/>
  <c r="W40" i="24"/>
  <c r="D25" i="37"/>
  <c r="H25" i="37"/>
  <c r="L25" i="37"/>
  <c r="P25" i="37"/>
  <c r="T25" i="37"/>
  <c r="X25" i="37"/>
  <c r="E25" i="36"/>
  <c r="E42" i="36" s="1"/>
  <c r="I25" i="36"/>
  <c r="I42" i="36" s="1"/>
  <c r="M25" i="36"/>
  <c r="M42" i="36" s="1"/>
  <c r="Q25" i="36"/>
  <c r="Q42" i="36" s="1"/>
  <c r="U25" i="36"/>
  <c r="U42" i="36" s="1"/>
  <c r="Y25" i="36"/>
  <c r="Y42" i="36" s="1"/>
  <c r="F25" i="35"/>
  <c r="J25" i="35"/>
  <c r="J42" i="35" s="1"/>
  <c r="N25" i="35"/>
  <c r="N42" i="35" s="1"/>
  <c r="R25" i="35"/>
  <c r="V25" i="35"/>
  <c r="D25" i="33"/>
  <c r="H25" i="33"/>
  <c r="L25" i="33"/>
  <c r="P25" i="33"/>
  <c r="T25" i="33"/>
  <c r="X25" i="33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F25" i="31"/>
  <c r="F42" i="31" s="1"/>
  <c r="J25" i="31"/>
  <c r="J42" i="31" s="1"/>
  <c r="N25" i="31"/>
  <c r="R25" i="31"/>
  <c r="V25" i="31"/>
  <c r="V42" i="31" s="1"/>
  <c r="D25" i="29"/>
  <c r="D42" i="29" s="1"/>
  <c r="H25" i="29"/>
  <c r="L25" i="29"/>
  <c r="P25" i="29"/>
  <c r="P42" i="29" s="1"/>
  <c r="T25" i="29"/>
  <c r="T42" i="29" s="1"/>
  <c r="X25" i="29"/>
  <c r="E25" i="28"/>
  <c r="E42" i="28" s="1"/>
  <c r="I25" i="28"/>
  <c r="I42" i="28" s="1"/>
  <c r="M25" i="28"/>
  <c r="M42" i="28" s="1"/>
  <c r="Q25" i="28"/>
  <c r="Q42" i="28" s="1"/>
  <c r="Y25" i="28"/>
  <c r="D25" i="27"/>
  <c r="H25" i="27"/>
  <c r="L25" i="27"/>
  <c r="P25" i="27"/>
  <c r="T25" i="27"/>
  <c r="F25" i="25"/>
  <c r="F42" i="25" s="1"/>
  <c r="J25" i="25"/>
  <c r="N25" i="25"/>
  <c r="R25" i="25"/>
  <c r="R42" i="25" s="1"/>
  <c r="V25" i="25"/>
  <c r="V42" i="25" s="1"/>
  <c r="C25" i="24"/>
  <c r="G25" i="24"/>
  <c r="K25" i="24"/>
  <c r="K42" i="24" s="1"/>
  <c r="O25" i="24"/>
  <c r="O42" i="24" s="1"/>
  <c r="S25" i="24"/>
  <c r="W25" i="24"/>
  <c r="AA25" i="24"/>
  <c r="AA42" i="24" s="1"/>
  <c r="D25" i="23"/>
  <c r="D42" i="23" s="1"/>
  <c r="H25" i="23"/>
  <c r="L25" i="23"/>
  <c r="P25" i="23"/>
  <c r="P42" i="23" s="1"/>
  <c r="T25" i="23"/>
  <c r="T42" i="23" s="1"/>
  <c r="F25" i="21"/>
  <c r="F42" i="21" s="1"/>
  <c r="J25" i="21"/>
  <c r="J42" i="21" s="1"/>
  <c r="N25" i="21"/>
  <c r="N42" i="21" s="1"/>
  <c r="R25" i="21"/>
  <c r="R42" i="21" s="1"/>
  <c r="V25" i="21"/>
  <c r="V42" i="21" s="1"/>
  <c r="C25" i="20"/>
  <c r="G25" i="20"/>
  <c r="K25" i="20"/>
  <c r="O25" i="20"/>
  <c r="S25" i="20"/>
  <c r="W25" i="20"/>
  <c r="AA25" i="20"/>
  <c r="AA42" i="20" s="1"/>
  <c r="D25" i="19"/>
  <c r="D42" i="19" s="1"/>
  <c r="H25" i="19"/>
  <c r="L25" i="19"/>
  <c r="P25" i="19"/>
  <c r="P42" i="19" s="1"/>
  <c r="T25" i="19"/>
  <c r="T42" i="19" s="1"/>
  <c r="F25" i="17"/>
  <c r="J25" i="17"/>
  <c r="J42" i="17" s="1"/>
  <c r="N25" i="17"/>
  <c r="N42" i="17" s="1"/>
  <c r="R25" i="17"/>
  <c r="V25" i="17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AA42" i="16" s="1"/>
  <c r="D25" i="15"/>
  <c r="H25" i="15"/>
  <c r="L25" i="15"/>
  <c r="P25" i="15"/>
  <c r="T25" i="15"/>
  <c r="T42" i="15" s="1"/>
  <c r="Y25" i="14"/>
  <c r="D25" i="12"/>
  <c r="D42" i="12" s="1"/>
  <c r="H25" i="12"/>
  <c r="L25" i="12"/>
  <c r="P25" i="12"/>
  <c r="P42" i="12" s="1"/>
  <c r="T25" i="12"/>
  <c r="T42" i="12" s="1"/>
  <c r="X25" i="12"/>
  <c r="E25" i="11"/>
  <c r="I25" i="11"/>
  <c r="I42" i="11" s="1"/>
  <c r="M25" i="11"/>
  <c r="M42" i="11" s="1"/>
  <c r="Q25" i="11"/>
  <c r="U25" i="11"/>
  <c r="Y25" i="11"/>
  <c r="Y42" i="11" s="1"/>
  <c r="F25" i="10"/>
  <c r="F42" i="10" s="1"/>
  <c r="J25" i="10"/>
  <c r="N25" i="10"/>
  <c r="R25" i="10"/>
  <c r="R42" i="10" s="1"/>
  <c r="V25" i="10"/>
  <c r="V42" i="10" s="1"/>
  <c r="D25" i="8"/>
  <c r="D42" i="8" s="1"/>
  <c r="H25" i="8"/>
  <c r="L25" i="8"/>
  <c r="P25" i="8"/>
  <c r="P42" i="8" s="1"/>
  <c r="T25" i="8"/>
  <c r="T42" i="8" s="1"/>
  <c r="X25" i="8"/>
  <c r="E25" i="7"/>
  <c r="I25" i="7"/>
  <c r="I42" i="7" s="1"/>
  <c r="M25" i="7"/>
  <c r="Q25" i="7"/>
  <c r="U25" i="7"/>
  <c r="Y25" i="7"/>
  <c r="Y42" i="7" s="1"/>
  <c r="F25" i="6"/>
  <c r="J25" i="6"/>
  <c r="N25" i="6"/>
  <c r="N42" i="6" s="1"/>
  <c r="R25" i="6"/>
  <c r="R42" i="6" s="1"/>
  <c r="V25" i="6"/>
  <c r="D25" i="4"/>
  <c r="H25" i="4"/>
  <c r="L25" i="4"/>
  <c r="P25" i="4"/>
  <c r="T25" i="4"/>
  <c r="X25" i="4"/>
  <c r="E25" i="3"/>
  <c r="I25" i="3"/>
  <c r="M25" i="3"/>
  <c r="Q25" i="3"/>
  <c r="U25" i="3"/>
  <c r="Y25" i="3"/>
  <c r="F25" i="2"/>
  <c r="J25" i="2"/>
  <c r="N25" i="2"/>
  <c r="N42" i="2" s="1"/>
  <c r="R25" i="2"/>
  <c r="V25" i="2"/>
  <c r="Z34" i="9"/>
  <c r="Z34" i="8"/>
  <c r="E40" i="1"/>
  <c r="E42" i="1" s="1"/>
  <c r="I40" i="1"/>
  <c r="M40" i="1"/>
  <c r="M42" i="1" s="1"/>
  <c r="Q40" i="1"/>
  <c r="Q42" i="1" s="1"/>
  <c r="U40" i="1"/>
  <c r="U42" i="1" s="1"/>
  <c r="Y40" i="1"/>
  <c r="Y42" i="1" s="1"/>
  <c r="AA40" i="55"/>
  <c r="AA42" i="55" s="1"/>
  <c r="AA40" i="51"/>
  <c r="AA42" i="51" s="1"/>
  <c r="AA40" i="47"/>
  <c r="AA42" i="47" s="1"/>
  <c r="AA40" i="43"/>
  <c r="AA42" i="43" s="1"/>
  <c r="D40" i="33"/>
  <c r="H40" i="33"/>
  <c r="L40" i="33"/>
  <c r="P40" i="33"/>
  <c r="T40" i="33"/>
  <c r="X40" i="33"/>
  <c r="Z40" i="33" s="1"/>
  <c r="Z39" i="33"/>
  <c r="F40" i="29"/>
  <c r="J40" i="29"/>
  <c r="N40" i="29"/>
  <c r="R40" i="29"/>
  <c r="V40" i="29"/>
  <c r="D40" i="27"/>
  <c r="H40" i="27"/>
  <c r="L40" i="27"/>
  <c r="P40" i="27"/>
  <c r="T40" i="27"/>
  <c r="D40" i="26"/>
  <c r="H40" i="26"/>
  <c r="L40" i="26"/>
  <c r="P40" i="26"/>
  <c r="T40" i="26"/>
  <c r="X40" i="26"/>
  <c r="Z40" i="26" s="1"/>
  <c r="Z39" i="26"/>
  <c r="F40" i="16"/>
  <c r="J40" i="16"/>
  <c r="N40" i="16"/>
  <c r="R40" i="16"/>
  <c r="V40" i="16"/>
  <c r="F40" i="14"/>
  <c r="J40" i="14"/>
  <c r="V40" i="14"/>
  <c r="AA40" i="14"/>
  <c r="E40" i="13"/>
  <c r="I40" i="13"/>
  <c r="M40" i="13"/>
  <c r="Q40" i="13"/>
  <c r="U40" i="13"/>
  <c r="Y40" i="13"/>
  <c r="E40" i="12"/>
  <c r="E42" i="12" s="1"/>
  <c r="I40" i="12"/>
  <c r="I42" i="12" s="1"/>
  <c r="M40" i="12"/>
  <c r="M42" i="12" s="1"/>
  <c r="Q40" i="12"/>
  <c r="Q42" i="12" s="1"/>
  <c r="U40" i="12"/>
  <c r="U42" i="12" s="1"/>
  <c r="T25" i="38"/>
  <c r="T42" i="38" s="1"/>
  <c r="F25" i="36"/>
  <c r="J25" i="36"/>
  <c r="N25" i="36"/>
  <c r="R25" i="36"/>
  <c r="V25" i="36"/>
  <c r="C25" i="35"/>
  <c r="C42" i="35" s="1"/>
  <c r="G25" i="35"/>
  <c r="G42" i="35" s="1"/>
  <c r="K25" i="35"/>
  <c r="K42" i="35" s="1"/>
  <c r="O25" i="35"/>
  <c r="O42" i="35" s="1"/>
  <c r="S25" i="35"/>
  <c r="S42" i="35" s="1"/>
  <c r="W25" i="35"/>
  <c r="W42" i="35" s="1"/>
  <c r="AA25" i="35"/>
  <c r="AA42" i="35" s="1"/>
  <c r="D25" i="34"/>
  <c r="D42" i="34" s="1"/>
  <c r="H25" i="34"/>
  <c r="L25" i="34"/>
  <c r="P25" i="34"/>
  <c r="P42" i="34" s="1"/>
  <c r="T25" i="34"/>
  <c r="T42" i="34" s="1"/>
  <c r="F25" i="32"/>
  <c r="F42" i="32" s="1"/>
  <c r="J25" i="32"/>
  <c r="J42" i="32" s="1"/>
  <c r="N25" i="32"/>
  <c r="N42" i="32" s="1"/>
  <c r="R25" i="32"/>
  <c r="R42" i="32" s="1"/>
  <c r="V25" i="32"/>
  <c r="V42" i="32" s="1"/>
  <c r="C25" i="31"/>
  <c r="C42" i="31" s="1"/>
  <c r="G25" i="31"/>
  <c r="G42" i="31" s="1"/>
  <c r="K25" i="31"/>
  <c r="K42" i="31" s="1"/>
  <c r="O25" i="31"/>
  <c r="O42" i="31" s="1"/>
  <c r="S25" i="31"/>
  <c r="S42" i="31" s="1"/>
  <c r="W25" i="31"/>
  <c r="W42" i="31" s="1"/>
  <c r="AA25" i="31"/>
  <c r="AA42" i="31" s="1"/>
  <c r="D25" i="30"/>
  <c r="H25" i="30"/>
  <c r="L25" i="30"/>
  <c r="L42" i="30" s="1"/>
  <c r="P25" i="30"/>
  <c r="P42" i="30" s="1"/>
  <c r="T25" i="30"/>
  <c r="Z24" i="30"/>
  <c r="F25" i="28"/>
  <c r="F42" i="28" s="1"/>
  <c r="J25" i="28"/>
  <c r="J42" i="28" s="1"/>
  <c r="N25" i="28"/>
  <c r="R25" i="28"/>
  <c r="V25" i="28"/>
  <c r="V42" i="28" s="1"/>
  <c r="AA25" i="28"/>
  <c r="AA42" i="28" s="1"/>
  <c r="E25" i="27"/>
  <c r="I25" i="27"/>
  <c r="M25" i="27"/>
  <c r="Q25" i="27"/>
  <c r="U25" i="27"/>
  <c r="Y25" i="27"/>
  <c r="F25" i="26"/>
  <c r="F42" i="26" s="1"/>
  <c r="J25" i="26"/>
  <c r="J42" i="26" s="1"/>
  <c r="N25" i="26"/>
  <c r="R25" i="26"/>
  <c r="V25" i="26"/>
  <c r="V42" i="26" s="1"/>
  <c r="Z24" i="26"/>
  <c r="D25" i="24"/>
  <c r="D42" i="24" s="1"/>
  <c r="H25" i="24"/>
  <c r="L25" i="24"/>
  <c r="P25" i="24"/>
  <c r="P42" i="24" s="1"/>
  <c r="T25" i="24"/>
  <c r="T42" i="24" s="1"/>
  <c r="X25" i="24"/>
  <c r="E25" i="23"/>
  <c r="E42" i="23" s="1"/>
  <c r="I25" i="23"/>
  <c r="I42" i="23" s="1"/>
  <c r="M25" i="23"/>
  <c r="Q25" i="23"/>
  <c r="U25" i="23"/>
  <c r="U42" i="23" s="1"/>
  <c r="Y25" i="23"/>
  <c r="Y42" i="23" s="1"/>
  <c r="F25" i="22"/>
  <c r="F42" i="22" s="1"/>
  <c r="J25" i="22"/>
  <c r="J42" i="22" s="1"/>
  <c r="N25" i="22"/>
  <c r="N42" i="22" s="1"/>
  <c r="R25" i="22"/>
  <c r="R42" i="22" s="1"/>
  <c r="V25" i="22"/>
  <c r="V42" i="22" s="1"/>
  <c r="Z24" i="22"/>
  <c r="D25" i="20"/>
  <c r="D42" i="20" s="1"/>
  <c r="H25" i="20"/>
  <c r="H42" i="20" s="1"/>
  <c r="L25" i="20"/>
  <c r="P25" i="20"/>
  <c r="T25" i="20"/>
  <c r="T42" i="20" s="1"/>
  <c r="X25" i="20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F25" i="18"/>
  <c r="J25" i="18"/>
  <c r="J42" i="18" s="1"/>
  <c r="N25" i="18"/>
  <c r="N42" i="18" s="1"/>
  <c r="R25" i="18"/>
  <c r="V25" i="18"/>
  <c r="Z24" i="18"/>
  <c r="D25" i="16"/>
  <c r="H25" i="16"/>
  <c r="L25" i="16"/>
  <c r="L42" i="16" s="1"/>
  <c r="P25" i="16"/>
  <c r="P42" i="16" s="1"/>
  <c r="T25" i="16"/>
  <c r="X25" i="16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F25" i="14"/>
  <c r="J25" i="14"/>
  <c r="N25" i="14"/>
  <c r="N42" i="14" s="1"/>
  <c r="R25" i="14"/>
  <c r="R42" i="14" s="1"/>
  <c r="V25" i="14"/>
  <c r="V42" i="14" s="1"/>
  <c r="Z24" i="14"/>
  <c r="D25" i="13"/>
  <c r="D42" i="13" s="1"/>
  <c r="H25" i="13"/>
  <c r="H42" i="13" s="1"/>
  <c r="L25" i="13"/>
  <c r="P25" i="13"/>
  <c r="T25" i="13"/>
  <c r="T42" i="13" s="1"/>
  <c r="F25" i="11"/>
  <c r="F42" i="11" s="1"/>
  <c r="J25" i="11"/>
  <c r="J42" i="11" s="1"/>
  <c r="N25" i="11"/>
  <c r="R25" i="11"/>
  <c r="V25" i="11"/>
  <c r="V42" i="11" s="1"/>
  <c r="C25" i="10"/>
  <c r="G25" i="10"/>
  <c r="K25" i="10"/>
  <c r="K42" i="10" s="1"/>
  <c r="O25" i="10"/>
  <c r="O42" i="10" s="1"/>
  <c r="S25" i="10"/>
  <c r="W25" i="10"/>
  <c r="AA25" i="10"/>
  <c r="D25" i="9"/>
  <c r="D42" i="9" s="1"/>
  <c r="H25" i="9"/>
  <c r="H42" i="9" s="1"/>
  <c r="L25" i="9"/>
  <c r="P25" i="9"/>
  <c r="T25" i="9"/>
  <c r="T42" i="9" s="1"/>
  <c r="Z24" i="9"/>
  <c r="F25" i="7"/>
  <c r="J25" i="7"/>
  <c r="J42" i="7" s="1"/>
  <c r="N25" i="7"/>
  <c r="N42" i="7" s="1"/>
  <c r="R25" i="7"/>
  <c r="V25" i="7"/>
  <c r="C25" i="6"/>
  <c r="G25" i="6"/>
  <c r="K25" i="6"/>
  <c r="O25" i="6"/>
  <c r="S25" i="6"/>
  <c r="W25" i="6"/>
  <c r="AA25" i="6"/>
  <c r="D25" i="5"/>
  <c r="H25" i="5"/>
  <c r="H42" i="5" s="1"/>
  <c r="L25" i="5"/>
  <c r="L42" i="5" s="1"/>
  <c r="P25" i="5"/>
  <c r="T25" i="5"/>
  <c r="Z24" i="5"/>
  <c r="F25" i="3"/>
  <c r="F42" i="3" s="1"/>
  <c r="J25" i="3"/>
  <c r="J42" i="3" s="1"/>
  <c r="N25" i="3"/>
  <c r="R25" i="3"/>
  <c r="V25" i="3"/>
  <c r="V42" i="3" s="1"/>
  <c r="C25" i="2"/>
  <c r="G25" i="2"/>
  <c r="K25" i="2"/>
  <c r="K42" i="2" s="1"/>
  <c r="O25" i="2"/>
  <c r="O42" i="2" s="1"/>
  <c r="S25" i="2"/>
  <c r="W25" i="2"/>
  <c r="AA25" i="2"/>
  <c r="AA42" i="2" s="1"/>
  <c r="Z34" i="32"/>
  <c r="Z34" i="5"/>
  <c r="F40" i="1"/>
  <c r="J40" i="1"/>
  <c r="J42" i="1" s="1"/>
  <c r="N40" i="1"/>
  <c r="N42" i="1" s="1"/>
  <c r="R40" i="1"/>
  <c r="R42" i="1" s="1"/>
  <c r="V40" i="1"/>
  <c r="V42" i="1" s="1"/>
  <c r="C40" i="55"/>
  <c r="C42" i="55" s="1"/>
  <c r="G40" i="55"/>
  <c r="G42" i="55" s="1"/>
  <c r="K40" i="55"/>
  <c r="K42" i="55" s="1"/>
  <c r="O40" i="55"/>
  <c r="O42" i="55" s="1"/>
  <c r="S40" i="55"/>
  <c r="S42" i="55" s="1"/>
  <c r="W40" i="55"/>
  <c r="W42" i="55" s="1"/>
  <c r="D40" i="54"/>
  <c r="H40" i="54"/>
  <c r="L40" i="54"/>
  <c r="P40" i="54"/>
  <c r="T40" i="54"/>
  <c r="F40" i="52"/>
  <c r="J40" i="52"/>
  <c r="J42" i="52" s="1"/>
  <c r="N40" i="52"/>
  <c r="N42" i="52" s="1"/>
  <c r="R40" i="52"/>
  <c r="R42" i="52" s="1"/>
  <c r="V40" i="52"/>
  <c r="V42" i="52" s="1"/>
  <c r="C40" i="51"/>
  <c r="C42" i="51" s="1"/>
  <c r="G40" i="51"/>
  <c r="G42" i="51" s="1"/>
  <c r="K40" i="51"/>
  <c r="K42" i="51" s="1"/>
  <c r="O40" i="51"/>
  <c r="O42" i="51" s="1"/>
  <c r="S40" i="51"/>
  <c r="S42" i="51" s="1"/>
  <c r="W40" i="51"/>
  <c r="W42" i="51" s="1"/>
  <c r="D40" i="50"/>
  <c r="H40" i="50"/>
  <c r="L40" i="50"/>
  <c r="P40" i="50"/>
  <c r="T40" i="50"/>
  <c r="F40" i="48"/>
  <c r="J40" i="48"/>
  <c r="J42" i="48" s="1"/>
  <c r="N40" i="48"/>
  <c r="N42" i="48" s="1"/>
  <c r="R40" i="48"/>
  <c r="V40" i="48"/>
  <c r="V42" i="48" s="1"/>
  <c r="C40" i="47"/>
  <c r="C42" i="47" s="1"/>
  <c r="G40" i="47"/>
  <c r="G42" i="47" s="1"/>
  <c r="K40" i="47"/>
  <c r="K42" i="47" s="1"/>
  <c r="O40" i="47"/>
  <c r="O42" i="47" s="1"/>
  <c r="S40" i="47"/>
  <c r="S42" i="47" s="1"/>
  <c r="W40" i="47"/>
  <c r="W42" i="47" s="1"/>
  <c r="D40" i="46"/>
  <c r="H40" i="46"/>
  <c r="L40" i="46"/>
  <c r="P40" i="46"/>
  <c r="T40" i="46"/>
  <c r="F40" i="44"/>
  <c r="F42" i="44" s="1"/>
  <c r="J40" i="44"/>
  <c r="J42" i="44" s="1"/>
  <c r="N40" i="44"/>
  <c r="N42" i="44" s="1"/>
  <c r="R40" i="44"/>
  <c r="R42" i="44" s="1"/>
  <c r="V40" i="44"/>
  <c r="C40" i="43"/>
  <c r="C42" i="43" s="1"/>
  <c r="G40" i="43"/>
  <c r="G42" i="43" s="1"/>
  <c r="K40" i="43"/>
  <c r="K42" i="43" s="1"/>
  <c r="O40" i="43"/>
  <c r="O42" i="43" s="1"/>
  <c r="S40" i="43"/>
  <c r="S42" i="43" s="1"/>
  <c r="W40" i="43"/>
  <c r="W42" i="43" s="1"/>
  <c r="D40" i="42"/>
  <c r="D42" i="42" s="1"/>
  <c r="H40" i="42"/>
  <c r="H42" i="42" s="1"/>
  <c r="L40" i="42"/>
  <c r="L42" i="42" s="1"/>
  <c r="P40" i="42"/>
  <c r="P42" i="42" s="1"/>
  <c r="T40" i="42"/>
  <c r="T42" i="42" s="1"/>
  <c r="X40" i="42"/>
  <c r="Z40" i="42" s="1"/>
  <c r="F40" i="37"/>
  <c r="F42" i="37" s="1"/>
  <c r="J40" i="37"/>
  <c r="J42" i="37" s="1"/>
  <c r="N40" i="37"/>
  <c r="N42" i="37" s="1"/>
  <c r="R40" i="37"/>
  <c r="R42" i="37" s="1"/>
  <c r="V40" i="37"/>
  <c r="V42" i="37" s="1"/>
  <c r="L40" i="55"/>
  <c r="L42" i="55" s="1"/>
  <c r="P40" i="55"/>
  <c r="P42" i="55" s="1"/>
  <c r="T40" i="55"/>
  <c r="X40" i="55"/>
  <c r="Z40" i="55" s="1"/>
  <c r="E40" i="54"/>
  <c r="E42" i="54" s="1"/>
  <c r="I40" i="54"/>
  <c r="M40" i="54"/>
  <c r="M42" i="54" s="1"/>
  <c r="Q40" i="54"/>
  <c r="Q42" i="54" s="1"/>
  <c r="U40" i="54"/>
  <c r="U42" i="54" s="1"/>
  <c r="Y40" i="54"/>
  <c r="F40" i="53"/>
  <c r="J40" i="53"/>
  <c r="J42" i="53" s="1"/>
  <c r="N40" i="53"/>
  <c r="N42" i="53" s="1"/>
  <c r="R40" i="53"/>
  <c r="R42" i="53" s="1"/>
  <c r="V40" i="53"/>
  <c r="D40" i="51"/>
  <c r="D42" i="51" s="1"/>
  <c r="H40" i="51"/>
  <c r="H42" i="51" s="1"/>
  <c r="L40" i="51"/>
  <c r="P40" i="51"/>
  <c r="T40" i="51"/>
  <c r="T42" i="51" s="1"/>
  <c r="X40" i="51"/>
  <c r="Z40" i="51" s="1"/>
  <c r="E40" i="50"/>
  <c r="E42" i="50" s="1"/>
  <c r="I40" i="50"/>
  <c r="I42" i="50" s="1"/>
  <c r="M40" i="50"/>
  <c r="M42" i="50" s="1"/>
  <c r="Q40" i="50"/>
  <c r="Q42" i="50" s="1"/>
  <c r="U40" i="50"/>
  <c r="U42" i="50" s="1"/>
  <c r="Y40" i="50"/>
  <c r="Y42" i="50" s="1"/>
  <c r="F40" i="49"/>
  <c r="J40" i="49"/>
  <c r="N40" i="49"/>
  <c r="R40" i="49"/>
  <c r="V40" i="49"/>
  <c r="D40" i="47"/>
  <c r="D42" i="47" s="1"/>
  <c r="H40" i="47"/>
  <c r="H42" i="47" s="1"/>
  <c r="L40" i="47"/>
  <c r="L42" i="47" s="1"/>
  <c r="P40" i="47"/>
  <c r="P42" i="47" s="1"/>
  <c r="T40" i="47"/>
  <c r="T42" i="47" s="1"/>
  <c r="X40" i="47"/>
  <c r="Z40" i="47" s="1"/>
  <c r="E40" i="46"/>
  <c r="I40" i="46"/>
  <c r="I42" i="46" s="1"/>
  <c r="M40" i="46"/>
  <c r="M42" i="46" s="1"/>
  <c r="Q40" i="46"/>
  <c r="Q42" i="46" s="1"/>
  <c r="U40" i="46"/>
  <c r="U42" i="46" s="1"/>
  <c r="Y40" i="46"/>
  <c r="Y42" i="46" s="1"/>
  <c r="F40" i="45"/>
  <c r="F42" i="45" s="1"/>
  <c r="J40" i="45"/>
  <c r="J42" i="45" s="1"/>
  <c r="N40" i="45"/>
  <c r="N42" i="45" s="1"/>
  <c r="R40" i="45"/>
  <c r="R42" i="45" s="1"/>
  <c r="V40" i="45"/>
  <c r="V42" i="45" s="1"/>
  <c r="D40" i="43"/>
  <c r="D42" i="43" s="1"/>
  <c r="H40" i="43"/>
  <c r="H42" i="43" s="1"/>
  <c r="L40" i="43"/>
  <c r="L42" i="43" s="1"/>
  <c r="P40" i="43"/>
  <c r="P42" i="43" s="1"/>
  <c r="T40" i="43"/>
  <c r="X40" i="43"/>
  <c r="Z40" i="43" s="1"/>
  <c r="M40" i="42"/>
  <c r="M42" i="42" s="1"/>
  <c r="F40" i="41"/>
  <c r="J40" i="41"/>
  <c r="N40" i="41"/>
  <c r="R40" i="41"/>
  <c r="V40" i="41"/>
  <c r="F40" i="39"/>
  <c r="J40" i="39"/>
  <c r="N40" i="39"/>
  <c r="R40" i="39"/>
  <c r="V40" i="39"/>
  <c r="D40" i="38"/>
  <c r="D42" i="38" s="1"/>
  <c r="H40" i="38"/>
  <c r="H42" i="38" s="1"/>
  <c r="L40" i="38"/>
  <c r="L42" i="38" s="1"/>
  <c r="P40" i="38"/>
  <c r="P42" i="38" s="1"/>
  <c r="T40" i="38"/>
  <c r="D40" i="35"/>
  <c r="H40" i="35"/>
  <c r="L40" i="35"/>
  <c r="P40" i="35"/>
  <c r="T40" i="35"/>
  <c r="X40" i="35"/>
  <c r="Z40" i="35" s="1"/>
  <c r="F40" i="34"/>
  <c r="J40" i="34"/>
  <c r="N40" i="34"/>
  <c r="R40" i="34"/>
  <c r="V40" i="34"/>
  <c r="F40" i="31"/>
  <c r="J40" i="31"/>
  <c r="N40" i="31"/>
  <c r="R40" i="31"/>
  <c r="V40" i="31"/>
  <c r="D40" i="30"/>
  <c r="H40" i="30"/>
  <c r="L40" i="30"/>
  <c r="P40" i="30"/>
  <c r="T40" i="30"/>
  <c r="Y40" i="28"/>
  <c r="E40" i="27"/>
  <c r="I40" i="27"/>
  <c r="M40" i="27"/>
  <c r="Q40" i="27"/>
  <c r="U40" i="27"/>
  <c r="Y40" i="27"/>
  <c r="E40" i="26"/>
  <c r="E42" i="26" s="1"/>
  <c r="I40" i="26"/>
  <c r="I42" i="26" s="1"/>
  <c r="M40" i="26"/>
  <c r="M42" i="26" s="1"/>
  <c r="Q40" i="26"/>
  <c r="Q42" i="26" s="1"/>
  <c r="U40" i="26"/>
  <c r="U42" i="26" s="1"/>
  <c r="Y40" i="26"/>
  <c r="Y42" i="26" s="1"/>
  <c r="D40" i="25"/>
  <c r="H40" i="25"/>
  <c r="H42" i="25" s="1"/>
  <c r="L40" i="25"/>
  <c r="L42" i="25" s="1"/>
  <c r="P40" i="25"/>
  <c r="P42" i="25" s="1"/>
  <c r="T40" i="25"/>
  <c r="T42" i="25" s="1"/>
  <c r="D40" i="24"/>
  <c r="H40" i="24"/>
  <c r="L40" i="24"/>
  <c r="P40" i="24"/>
  <c r="T40" i="24"/>
  <c r="X40" i="24"/>
  <c r="C40" i="23"/>
  <c r="C42" i="23" s="1"/>
  <c r="G40" i="23"/>
  <c r="K40" i="23"/>
  <c r="K42" i="23" s="1"/>
  <c r="O40" i="23"/>
  <c r="O42" i="23" s="1"/>
  <c r="S40" i="23"/>
  <c r="S42" i="23" s="1"/>
  <c r="W40" i="23"/>
  <c r="W42" i="23" s="1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C40" i="21"/>
  <c r="C42" i="21" s="1"/>
  <c r="G40" i="21"/>
  <c r="K40" i="21"/>
  <c r="K42" i="21" s="1"/>
  <c r="O40" i="21"/>
  <c r="O42" i="21" s="1"/>
  <c r="S40" i="21"/>
  <c r="S42" i="21" s="1"/>
  <c r="W40" i="21"/>
  <c r="W42" i="21" s="1"/>
  <c r="C40" i="20"/>
  <c r="G40" i="20"/>
  <c r="K40" i="20"/>
  <c r="O40" i="20"/>
  <c r="S40" i="20"/>
  <c r="W40" i="20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AA40" i="19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F40" i="17"/>
  <c r="J40" i="17"/>
  <c r="N40" i="17"/>
  <c r="R40" i="17"/>
  <c r="V40" i="17"/>
  <c r="D40" i="15"/>
  <c r="H40" i="15"/>
  <c r="L40" i="15"/>
  <c r="P40" i="15"/>
  <c r="G40" i="14"/>
  <c r="G42" i="14" s="1"/>
  <c r="K40" i="14"/>
  <c r="K42" i="14" s="1"/>
  <c r="O40" i="14"/>
  <c r="O42" i="14" s="1"/>
  <c r="W40" i="14"/>
  <c r="W42" i="14" s="1"/>
  <c r="F40" i="13"/>
  <c r="J40" i="13"/>
  <c r="N40" i="13"/>
  <c r="R40" i="13"/>
  <c r="V40" i="13"/>
  <c r="AA40" i="13"/>
  <c r="AA42" i="13" s="1"/>
  <c r="F40" i="12"/>
  <c r="J40" i="12"/>
  <c r="N40" i="12"/>
  <c r="R40" i="12"/>
  <c r="V40" i="12"/>
  <c r="D40" i="40"/>
  <c r="H40" i="40"/>
  <c r="L40" i="40"/>
  <c r="P40" i="40"/>
  <c r="T40" i="40"/>
  <c r="D40" i="37"/>
  <c r="H40" i="37"/>
  <c r="L40" i="37"/>
  <c r="P40" i="37"/>
  <c r="T40" i="37"/>
  <c r="X40" i="37"/>
  <c r="Z40" i="37" s="1"/>
  <c r="F40" i="36"/>
  <c r="J40" i="36"/>
  <c r="N40" i="36"/>
  <c r="R40" i="36"/>
  <c r="V40" i="36"/>
  <c r="F40" i="33"/>
  <c r="F42" i="33" s="1"/>
  <c r="J40" i="33"/>
  <c r="J42" i="33" s="1"/>
  <c r="N40" i="33"/>
  <c r="N42" i="33" s="1"/>
  <c r="R40" i="33"/>
  <c r="R42" i="33" s="1"/>
  <c r="V40" i="33"/>
  <c r="V42" i="33" s="1"/>
  <c r="D40" i="32"/>
  <c r="H40" i="32"/>
  <c r="L40" i="32"/>
  <c r="P40" i="32"/>
  <c r="T40" i="32"/>
  <c r="D40" i="29"/>
  <c r="H40" i="29"/>
  <c r="L40" i="29"/>
  <c r="P40" i="29"/>
  <c r="T40" i="29"/>
  <c r="X40" i="29"/>
  <c r="Z40" i="29" s="1"/>
  <c r="F40" i="28"/>
  <c r="J40" i="28"/>
  <c r="N40" i="28"/>
  <c r="R40" i="28"/>
  <c r="V40" i="28"/>
  <c r="AA40" i="28"/>
  <c r="F40" i="27"/>
  <c r="J40" i="27"/>
  <c r="N40" i="27"/>
  <c r="R40" i="27"/>
  <c r="V40" i="27"/>
  <c r="AA40" i="27"/>
  <c r="AA42" i="27" s="1"/>
  <c r="F40" i="26"/>
  <c r="J40" i="26"/>
  <c r="N40" i="26"/>
  <c r="R40" i="26"/>
  <c r="V40" i="26"/>
  <c r="E40" i="25"/>
  <c r="I40" i="25"/>
  <c r="M40" i="25"/>
  <c r="Q40" i="25"/>
  <c r="U40" i="25"/>
  <c r="Y40" i="25"/>
  <c r="E40" i="24"/>
  <c r="E42" i="24" s="1"/>
  <c r="I40" i="24"/>
  <c r="M40" i="24"/>
  <c r="M42" i="24" s="1"/>
  <c r="Q40" i="24"/>
  <c r="Q42" i="24" s="1"/>
  <c r="U40" i="24"/>
  <c r="U42" i="24" s="1"/>
  <c r="Y40" i="24"/>
  <c r="Y42" i="24" s="1"/>
  <c r="D40" i="23"/>
  <c r="H40" i="23"/>
  <c r="L40" i="23"/>
  <c r="P40" i="23"/>
  <c r="T40" i="23"/>
  <c r="D40" i="22"/>
  <c r="H40" i="22"/>
  <c r="L40" i="22"/>
  <c r="P40" i="22"/>
  <c r="T40" i="22"/>
  <c r="D40" i="21"/>
  <c r="H40" i="21"/>
  <c r="L40" i="21"/>
  <c r="P40" i="21"/>
  <c r="T40" i="21"/>
  <c r="D40" i="20"/>
  <c r="H40" i="20"/>
  <c r="L40" i="20"/>
  <c r="P40" i="20"/>
  <c r="T40" i="20"/>
  <c r="D40" i="19"/>
  <c r="H40" i="19"/>
  <c r="L40" i="19"/>
  <c r="P40" i="19"/>
  <c r="T40" i="19"/>
  <c r="X40" i="19"/>
  <c r="Z40" i="19" s="1"/>
  <c r="F40" i="18"/>
  <c r="J40" i="18"/>
  <c r="N40" i="18"/>
  <c r="R40" i="18"/>
  <c r="V40" i="18"/>
  <c r="C40" i="17"/>
  <c r="C42" i="17" s="1"/>
  <c r="G40" i="17"/>
  <c r="K40" i="17"/>
  <c r="K42" i="17" s="1"/>
  <c r="O40" i="17"/>
  <c r="O42" i="17" s="1"/>
  <c r="S40" i="17"/>
  <c r="W40" i="17"/>
  <c r="W42" i="17" s="1"/>
  <c r="AA40" i="17"/>
  <c r="AA42" i="17" s="1"/>
  <c r="D40" i="16"/>
  <c r="H40" i="16"/>
  <c r="L40" i="16"/>
  <c r="P40" i="16"/>
  <c r="T40" i="16"/>
  <c r="D40" i="14"/>
  <c r="H40" i="14"/>
  <c r="L40" i="14"/>
  <c r="P40" i="14"/>
  <c r="T40" i="14"/>
  <c r="X40" i="14"/>
  <c r="Z40" i="14" s="1"/>
  <c r="C40" i="13"/>
  <c r="C42" i="13" s="1"/>
  <c r="G40" i="13"/>
  <c r="G42" i="13" s="1"/>
  <c r="K40" i="13"/>
  <c r="K42" i="13" s="1"/>
  <c r="O40" i="13"/>
  <c r="O42" i="13" s="1"/>
  <c r="S40" i="13"/>
  <c r="S42" i="13" s="1"/>
  <c r="W40" i="13"/>
  <c r="W42" i="13" s="1"/>
  <c r="C40" i="12"/>
  <c r="G40" i="12"/>
  <c r="K40" i="12"/>
  <c r="O40" i="12"/>
  <c r="S40" i="12"/>
  <c r="F40" i="55"/>
  <c r="J40" i="55"/>
  <c r="N40" i="55"/>
  <c r="R40" i="55"/>
  <c r="V40" i="55"/>
  <c r="Z39" i="55"/>
  <c r="D40" i="53"/>
  <c r="D42" i="53" s="1"/>
  <c r="H40" i="53"/>
  <c r="H42" i="53" s="1"/>
  <c r="L40" i="53"/>
  <c r="L42" i="53" s="1"/>
  <c r="P40" i="53"/>
  <c r="P42" i="53" s="1"/>
  <c r="T40" i="53"/>
  <c r="T42" i="53" s="1"/>
  <c r="X40" i="53"/>
  <c r="Z40" i="53" s="1"/>
  <c r="E40" i="52"/>
  <c r="E42" i="52" s="1"/>
  <c r="I40" i="52"/>
  <c r="I42" i="52" s="1"/>
  <c r="M40" i="52"/>
  <c r="M42" i="52" s="1"/>
  <c r="Q40" i="52"/>
  <c r="U40" i="52"/>
  <c r="U42" i="52" s="1"/>
  <c r="Y40" i="52"/>
  <c r="Y42" i="52" s="1"/>
  <c r="F40" i="51"/>
  <c r="J40" i="51"/>
  <c r="N40" i="51"/>
  <c r="R40" i="51"/>
  <c r="V40" i="51"/>
  <c r="Z39" i="51"/>
  <c r="D40" i="49"/>
  <c r="D42" i="49" s="1"/>
  <c r="H40" i="49"/>
  <c r="H42" i="49" s="1"/>
  <c r="L40" i="49"/>
  <c r="L42" i="49" s="1"/>
  <c r="P40" i="49"/>
  <c r="P42" i="49" s="1"/>
  <c r="T40" i="49"/>
  <c r="T42" i="49" s="1"/>
  <c r="X40" i="49"/>
  <c r="Z40" i="49" s="1"/>
  <c r="E40" i="48"/>
  <c r="E42" i="48" s="1"/>
  <c r="I40" i="48"/>
  <c r="I42" i="48" s="1"/>
  <c r="M40" i="48"/>
  <c r="Q40" i="48"/>
  <c r="Q42" i="48" s="1"/>
  <c r="U40" i="48"/>
  <c r="U42" i="48" s="1"/>
  <c r="Y40" i="48"/>
  <c r="Y42" i="48" s="1"/>
  <c r="F40" i="47"/>
  <c r="J40" i="47"/>
  <c r="N40" i="47"/>
  <c r="R40" i="47"/>
  <c r="V40" i="47"/>
  <c r="Z39" i="47"/>
  <c r="D40" i="45"/>
  <c r="D42" i="45" s="1"/>
  <c r="H40" i="45"/>
  <c r="H42" i="45" s="1"/>
  <c r="L40" i="45"/>
  <c r="P40" i="45"/>
  <c r="P42" i="45" s="1"/>
  <c r="T40" i="45"/>
  <c r="T42" i="45" s="1"/>
  <c r="X40" i="45"/>
  <c r="Z40" i="45" s="1"/>
  <c r="E40" i="44"/>
  <c r="E42" i="44" s="1"/>
  <c r="I40" i="44"/>
  <c r="I42" i="44" s="1"/>
  <c r="M40" i="44"/>
  <c r="M42" i="44" s="1"/>
  <c r="Q40" i="44"/>
  <c r="Q42" i="44" s="1"/>
  <c r="U40" i="44"/>
  <c r="U42" i="44" s="1"/>
  <c r="Y40" i="44"/>
  <c r="Y42" i="44" s="1"/>
  <c r="F40" i="43"/>
  <c r="J40" i="43"/>
  <c r="N40" i="43"/>
  <c r="R40" i="43"/>
  <c r="V40" i="43"/>
  <c r="Z39" i="43"/>
  <c r="O40" i="42"/>
  <c r="W40" i="42"/>
  <c r="D40" i="41"/>
  <c r="H40" i="41"/>
  <c r="L40" i="41"/>
  <c r="T40" i="41"/>
  <c r="X40" i="41"/>
  <c r="D40" i="39"/>
  <c r="H40" i="39"/>
  <c r="L40" i="39"/>
  <c r="P40" i="39"/>
  <c r="T40" i="39"/>
  <c r="X40" i="39"/>
  <c r="Z40" i="39" s="1"/>
  <c r="F40" i="38"/>
  <c r="J40" i="38"/>
  <c r="N40" i="38"/>
  <c r="R40" i="38"/>
  <c r="V40" i="38"/>
  <c r="F40" i="35"/>
  <c r="J40" i="35"/>
  <c r="N40" i="35"/>
  <c r="R40" i="35"/>
  <c r="V40" i="35"/>
  <c r="Z39" i="35"/>
  <c r="D40" i="34"/>
  <c r="H40" i="34"/>
  <c r="L40" i="34"/>
  <c r="P40" i="34"/>
  <c r="T40" i="34"/>
  <c r="D40" i="31"/>
  <c r="H40" i="31"/>
  <c r="L40" i="31"/>
  <c r="P40" i="31"/>
  <c r="T40" i="31"/>
  <c r="X40" i="31"/>
  <c r="Z40" i="31" s="1"/>
  <c r="F40" i="30"/>
  <c r="J40" i="30"/>
  <c r="N40" i="30"/>
  <c r="R40" i="30"/>
  <c r="V40" i="30"/>
  <c r="O40" i="28"/>
  <c r="O42" i="28" s="1"/>
  <c r="S40" i="28"/>
  <c r="W40" i="28"/>
  <c r="C40" i="27"/>
  <c r="C42" i="27" s="1"/>
  <c r="G40" i="27"/>
  <c r="G42" i="27" s="1"/>
  <c r="K40" i="27"/>
  <c r="K42" i="27" s="1"/>
  <c r="O40" i="27"/>
  <c r="O42" i="27" s="1"/>
  <c r="S40" i="27"/>
  <c r="S42" i="27" s="1"/>
  <c r="W40" i="27"/>
  <c r="W42" i="27" s="1"/>
  <c r="C40" i="26"/>
  <c r="G40" i="26"/>
  <c r="K40" i="26"/>
  <c r="O40" i="26"/>
  <c r="S40" i="26"/>
  <c r="W40" i="26"/>
  <c r="AA40" i="26"/>
  <c r="F40" i="25"/>
  <c r="J40" i="25"/>
  <c r="N40" i="25"/>
  <c r="R40" i="25"/>
  <c r="V40" i="25"/>
  <c r="AA40" i="25"/>
  <c r="AA42" i="25" s="1"/>
  <c r="F40" i="24"/>
  <c r="J40" i="24"/>
  <c r="N40" i="24"/>
  <c r="R40" i="24"/>
  <c r="V40" i="24"/>
  <c r="Z39" i="24"/>
  <c r="E40" i="23"/>
  <c r="I40" i="23"/>
  <c r="M40" i="23"/>
  <c r="Q40" i="23"/>
  <c r="U40" i="23"/>
  <c r="Y40" i="23"/>
  <c r="E40" i="22"/>
  <c r="E42" i="22" s="1"/>
  <c r="I40" i="22"/>
  <c r="I42" i="22" s="1"/>
  <c r="M40" i="22"/>
  <c r="Q40" i="22"/>
  <c r="Q42" i="22" s="1"/>
  <c r="U40" i="22"/>
  <c r="U42" i="22" s="1"/>
  <c r="Y40" i="22"/>
  <c r="Y42" i="22" s="1"/>
  <c r="E40" i="21"/>
  <c r="I40" i="21"/>
  <c r="M40" i="21"/>
  <c r="Q40" i="21"/>
  <c r="U40" i="21"/>
  <c r="Y40" i="21"/>
  <c r="E40" i="20"/>
  <c r="E42" i="20" s="1"/>
  <c r="I40" i="20"/>
  <c r="I42" i="20" s="1"/>
  <c r="M40" i="20"/>
  <c r="Q40" i="20"/>
  <c r="Q42" i="20" s="1"/>
  <c r="U40" i="20"/>
  <c r="U42" i="20" s="1"/>
  <c r="Y40" i="20"/>
  <c r="Q40" i="19"/>
  <c r="D40" i="17"/>
  <c r="D42" i="17" s="1"/>
  <c r="H40" i="17"/>
  <c r="H42" i="17" s="1"/>
  <c r="L40" i="17"/>
  <c r="P40" i="17"/>
  <c r="P42" i="17" s="1"/>
  <c r="T40" i="17"/>
  <c r="T42" i="17" s="1"/>
  <c r="X40" i="17"/>
  <c r="Z40" i="17" s="1"/>
  <c r="E40" i="16"/>
  <c r="I40" i="16"/>
  <c r="M40" i="16"/>
  <c r="M42" i="16" s="1"/>
  <c r="Q40" i="16"/>
  <c r="Q42" i="16" s="1"/>
  <c r="U40" i="16"/>
  <c r="U42" i="16" s="1"/>
  <c r="Y40" i="16"/>
  <c r="Y42" i="16" s="1"/>
  <c r="F40" i="15"/>
  <c r="J40" i="15"/>
  <c r="N40" i="15"/>
  <c r="R40" i="15"/>
  <c r="V40" i="15"/>
  <c r="E40" i="14"/>
  <c r="E42" i="14" s="1"/>
  <c r="M40" i="14"/>
  <c r="M42" i="14" s="1"/>
  <c r="Q40" i="14"/>
  <c r="Q42" i="14" s="1"/>
  <c r="U40" i="14"/>
  <c r="U42" i="14" s="1"/>
  <c r="Y40" i="14"/>
  <c r="D40" i="13"/>
  <c r="H40" i="13"/>
  <c r="L40" i="13"/>
  <c r="P40" i="13"/>
  <c r="T40" i="13"/>
  <c r="D40" i="12"/>
  <c r="H40" i="12"/>
  <c r="L40" i="12"/>
  <c r="P40" i="12"/>
  <c r="T40" i="12"/>
  <c r="D40" i="11"/>
  <c r="H40" i="11"/>
  <c r="L40" i="11"/>
  <c r="P40" i="11"/>
  <c r="T40" i="11"/>
  <c r="D40" i="10"/>
  <c r="D42" i="10" s="1"/>
  <c r="H40" i="10"/>
  <c r="H42" i="10" s="1"/>
  <c r="L40" i="10"/>
  <c r="L42" i="10" s="1"/>
  <c r="P40" i="10"/>
  <c r="P42" i="10" s="1"/>
  <c r="T40" i="10"/>
  <c r="T42" i="10" s="1"/>
  <c r="D40" i="9"/>
  <c r="H40" i="9"/>
  <c r="L40" i="9"/>
  <c r="P40" i="9"/>
  <c r="T40" i="9"/>
  <c r="D40" i="8"/>
  <c r="H40" i="8"/>
  <c r="L40" i="8"/>
  <c r="P40" i="8"/>
  <c r="T40" i="8"/>
  <c r="D40" i="7"/>
  <c r="H40" i="7"/>
  <c r="L40" i="7"/>
  <c r="P40" i="7"/>
  <c r="T40" i="7"/>
  <c r="D40" i="6"/>
  <c r="H40" i="6"/>
  <c r="L40" i="6"/>
  <c r="P40" i="6"/>
  <c r="T40" i="6"/>
  <c r="D40" i="5"/>
  <c r="H40" i="5"/>
  <c r="L40" i="5"/>
  <c r="P40" i="5"/>
  <c r="T40" i="5"/>
  <c r="D40" i="4"/>
  <c r="H40" i="4"/>
  <c r="L40" i="4"/>
  <c r="P40" i="4"/>
  <c r="T40" i="4"/>
  <c r="D40" i="3"/>
  <c r="H40" i="3"/>
  <c r="L40" i="3"/>
  <c r="P40" i="3"/>
  <c r="T40" i="3"/>
  <c r="D40" i="2"/>
  <c r="D42" i="2" s="1"/>
  <c r="H40" i="2"/>
  <c r="H42" i="2" s="1"/>
  <c r="L40" i="2"/>
  <c r="L42" i="2" s="1"/>
  <c r="P40" i="2"/>
  <c r="P42" i="2" s="1"/>
  <c r="T40" i="2"/>
  <c r="T42" i="2" s="1"/>
  <c r="X40" i="2"/>
  <c r="Z39" i="2"/>
  <c r="Y40" i="12"/>
  <c r="Y42" i="12" s="1"/>
  <c r="E40" i="11"/>
  <c r="I40" i="11"/>
  <c r="M40" i="11"/>
  <c r="Q40" i="11"/>
  <c r="U40" i="11"/>
  <c r="Y40" i="11"/>
  <c r="E40" i="10"/>
  <c r="E42" i="10" s="1"/>
  <c r="I40" i="10"/>
  <c r="I42" i="10" s="1"/>
  <c r="M40" i="10"/>
  <c r="M42" i="10" s="1"/>
  <c r="Q40" i="10"/>
  <c r="Q42" i="10" s="1"/>
  <c r="U40" i="10"/>
  <c r="U42" i="10" s="1"/>
  <c r="Y40" i="10"/>
  <c r="Y42" i="10" s="1"/>
  <c r="E40" i="9"/>
  <c r="I40" i="9"/>
  <c r="M40" i="9"/>
  <c r="Q40" i="9"/>
  <c r="U40" i="9"/>
  <c r="Y40" i="9"/>
  <c r="E40" i="8"/>
  <c r="E42" i="8" s="1"/>
  <c r="I40" i="8"/>
  <c r="I42" i="8" s="1"/>
  <c r="M40" i="8"/>
  <c r="M42" i="8" s="1"/>
  <c r="Q40" i="8"/>
  <c r="U40" i="8"/>
  <c r="U42" i="8" s="1"/>
  <c r="Y40" i="8"/>
  <c r="Y42" i="8" s="1"/>
  <c r="E40" i="7"/>
  <c r="I40" i="7"/>
  <c r="M40" i="7"/>
  <c r="Q40" i="7"/>
  <c r="U40" i="7"/>
  <c r="Y40" i="7"/>
  <c r="E40" i="6"/>
  <c r="I40" i="6"/>
  <c r="I42" i="6" s="1"/>
  <c r="M40" i="6"/>
  <c r="M42" i="6" s="1"/>
  <c r="Q40" i="6"/>
  <c r="Q42" i="6" s="1"/>
  <c r="U40" i="6"/>
  <c r="U42" i="6" s="1"/>
  <c r="Y40" i="6"/>
  <c r="Y42" i="6" s="1"/>
  <c r="E40" i="5"/>
  <c r="I40" i="5"/>
  <c r="M40" i="5"/>
  <c r="Q40" i="5"/>
  <c r="U40" i="5"/>
  <c r="Y40" i="5"/>
  <c r="E40" i="4"/>
  <c r="E42" i="4" s="1"/>
  <c r="I40" i="4"/>
  <c r="I42" i="4" s="1"/>
  <c r="M40" i="4"/>
  <c r="M42" i="4" s="1"/>
  <c r="Q40" i="4"/>
  <c r="Q42" i="4" s="1"/>
  <c r="U40" i="4"/>
  <c r="U42" i="4" s="1"/>
  <c r="Y40" i="4"/>
  <c r="Y42" i="4" s="1"/>
  <c r="E40" i="3"/>
  <c r="I40" i="3"/>
  <c r="M40" i="3"/>
  <c r="Q40" i="3"/>
  <c r="U40" i="3"/>
  <c r="Y40" i="3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AA40" i="12"/>
  <c r="F40" i="11"/>
  <c r="J40" i="11"/>
  <c r="N40" i="11"/>
  <c r="R40" i="11"/>
  <c r="V40" i="11"/>
  <c r="AA40" i="11"/>
  <c r="AA42" i="11" s="1"/>
  <c r="F40" i="10"/>
  <c r="J40" i="10"/>
  <c r="N40" i="10"/>
  <c r="R40" i="10"/>
  <c r="V40" i="10"/>
  <c r="AA40" i="10"/>
  <c r="F40" i="9"/>
  <c r="J40" i="9"/>
  <c r="N40" i="9"/>
  <c r="R40" i="9"/>
  <c r="V40" i="9"/>
  <c r="AA40" i="9"/>
  <c r="AA42" i="9" s="1"/>
  <c r="F40" i="8"/>
  <c r="J40" i="8"/>
  <c r="N40" i="8"/>
  <c r="R40" i="8"/>
  <c r="V40" i="8"/>
  <c r="AA40" i="8"/>
  <c r="F40" i="7"/>
  <c r="J40" i="7"/>
  <c r="N40" i="7"/>
  <c r="R40" i="7"/>
  <c r="V40" i="7"/>
  <c r="AA40" i="7"/>
  <c r="AA42" i="7" s="1"/>
  <c r="F40" i="6"/>
  <c r="J40" i="6"/>
  <c r="N40" i="6"/>
  <c r="R40" i="6"/>
  <c r="V40" i="6"/>
  <c r="AA40" i="6"/>
  <c r="F40" i="5"/>
  <c r="J40" i="5"/>
  <c r="N40" i="5"/>
  <c r="R40" i="5"/>
  <c r="V40" i="5"/>
  <c r="AA40" i="5"/>
  <c r="AA42" i="5" s="1"/>
  <c r="F40" i="4"/>
  <c r="J40" i="4"/>
  <c r="N40" i="4"/>
  <c r="R40" i="4"/>
  <c r="V40" i="4"/>
  <c r="AA40" i="4"/>
  <c r="F40" i="3"/>
  <c r="J40" i="3"/>
  <c r="N40" i="3"/>
  <c r="R40" i="3"/>
  <c r="V40" i="3"/>
  <c r="AA40" i="3"/>
  <c r="AA42" i="3" s="1"/>
  <c r="F40" i="2"/>
  <c r="J40" i="2"/>
  <c r="N40" i="2"/>
  <c r="R40" i="2"/>
  <c r="V40" i="2"/>
  <c r="W40" i="12"/>
  <c r="C40" i="11"/>
  <c r="C42" i="11" s="1"/>
  <c r="G40" i="11"/>
  <c r="G42" i="11" s="1"/>
  <c r="K40" i="11"/>
  <c r="K42" i="11" s="1"/>
  <c r="O40" i="11"/>
  <c r="O42" i="11" s="1"/>
  <c r="S40" i="11"/>
  <c r="S42" i="11" s="1"/>
  <c r="W40" i="11"/>
  <c r="C40" i="10"/>
  <c r="G40" i="10"/>
  <c r="K40" i="10"/>
  <c r="O40" i="10"/>
  <c r="S40" i="10"/>
  <c r="W40" i="10"/>
  <c r="C40" i="9"/>
  <c r="C42" i="9" s="1"/>
  <c r="G40" i="9"/>
  <c r="G42" i="9" s="1"/>
  <c r="K40" i="9"/>
  <c r="K42" i="9" s="1"/>
  <c r="O40" i="9"/>
  <c r="O42" i="9" s="1"/>
  <c r="S40" i="9"/>
  <c r="W40" i="9"/>
  <c r="W42" i="9" s="1"/>
  <c r="C40" i="8"/>
  <c r="G40" i="8"/>
  <c r="K40" i="8"/>
  <c r="O40" i="8"/>
  <c r="S40" i="8"/>
  <c r="W40" i="8"/>
  <c r="C40" i="7"/>
  <c r="C42" i="7" s="1"/>
  <c r="G40" i="7"/>
  <c r="K40" i="7"/>
  <c r="K42" i="7" s="1"/>
  <c r="O40" i="7"/>
  <c r="O42" i="7" s="1"/>
  <c r="S40" i="7"/>
  <c r="S42" i="7" s="1"/>
  <c r="W40" i="7"/>
  <c r="W42" i="7" s="1"/>
  <c r="C40" i="6"/>
  <c r="G40" i="6"/>
  <c r="K40" i="6"/>
  <c r="O40" i="6"/>
  <c r="S40" i="6"/>
  <c r="W40" i="6"/>
  <c r="C40" i="5"/>
  <c r="G40" i="5"/>
  <c r="G42" i="5" s="1"/>
  <c r="K40" i="5"/>
  <c r="K42" i="5" s="1"/>
  <c r="O40" i="5"/>
  <c r="O42" i="5" s="1"/>
  <c r="S40" i="5"/>
  <c r="S42" i="5" s="1"/>
  <c r="W40" i="5"/>
  <c r="C40" i="4"/>
  <c r="G40" i="4"/>
  <c r="K40" i="4"/>
  <c r="O40" i="4"/>
  <c r="S40" i="4"/>
  <c r="W40" i="4"/>
  <c r="C40" i="3"/>
  <c r="C42" i="3" s="1"/>
  <c r="G40" i="3"/>
  <c r="G42" i="3" s="1"/>
  <c r="K40" i="3"/>
  <c r="K42" i="3" s="1"/>
  <c r="O40" i="3"/>
  <c r="O42" i="3" s="1"/>
  <c r="S40" i="3"/>
  <c r="S42" i="3" s="1"/>
  <c r="W40" i="3"/>
  <c r="W42" i="3" s="1"/>
  <c r="C40" i="2"/>
  <c r="G40" i="2"/>
  <c r="K40" i="2"/>
  <c r="O40" i="2"/>
  <c r="S40" i="2"/>
  <c r="W40" i="2"/>
  <c r="AA40" i="2"/>
  <c r="Z48" i="21"/>
  <c r="Z48" i="1"/>
  <c r="Z48" i="55"/>
  <c r="Z48" i="52"/>
  <c r="Z48" i="30"/>
  <c r="Z48" i="9"/>
  <c r="X40" i="1"/>
  <c r="Z40" i="1" s="1"/>
  <c r="X40" i="54"/>
  <c r="Z40" i="54" s="1"/>
  <c r="X40" i="52"/>
  <c r="X40" i="50"/>
  <c r="Z40" i="50" s="1"/>
  <c r="X40" i="48"/>
  <c r="Z40" i="48" s="1"/>
  <c r="X40" i="46"/>
  <c r="X40" i="44"/>
  <c r="Z40" i="44" s="1"/>
  <c r="Z39" i="42"/>
  <c r="Z40" i="41"/>
  <c r="Z39" i="36"/>
  <c r="X40" i="36"/>
  <c r="Z40" i="36" s="1"/>
  <c r="Z39" i="38"/>
  <c r="X40" i="38"/>
  <c r="Z40" i="38" s="1"/>
  <c r="Z39" i="40"/>
  <c r="X40" i="40"/>
  <c r="Z40" i="40" s="1"/>
  <c r="X40" i="34"/>
  <c r="Z40" i="34" s="1"/>
  <c r="X40" i="32"/>
  <c r="Z40" i="32" s="1"/>
  <c r="X40" i="30"/>
  <c r="Z40" i="30" s="1"/>
  <c r="Z39" i="28"/>
  <c r="Z40" i="24"/>
  <c r="X40" i="27"/>
  <c r="Z40" i="27" s="1"/>
  <c r="X40" i="25"/>
  <c r="X40" i="23"/>
  <c r="Z40" i="23" s="1"/>
  <c r="X40" i="21"/>
  <c r="Z40" i="21" s="1"/>
  <c r="Z40" i="2"/>
  <c r="X40" i="22"/>
  <c r="Z40" i="22" s="1"/>
  <c r="X40" i="20"/>
  <c r="Z40" i="20" s="1"/>
  <c r="X40" i="18"/>
  <c r="Z40" i="18" s="1"/>
  <c r="X40" i="16"/>
  <c r="Z40" i="16" s="1"/>
  <c r="Z39" i="14"/>
  <c r="X40" i="12"/>
  <c r="Z40" i="12" s="1"/>
  <c r="X40" i="10"/>
  <c r="Z40" i="10" s="1"/>
  <c r="X40" i="8"/>
  <c r="Z40" i="8" s="1"/>
  <c r="X40" i="6"/>
  <c r="Z40" i="6" s="1"/>
  <c r="X40" i="4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51"/>
  <c r="Z25" i="43"/>
  <c r="Z25" i="41"/>
  <c r="Z24" i="38"/>
  <c r="X25" i="38"/>
  <c r="Z24" i="40"/>
  <c r="X25" i="40"/>
  <c r="Z24" i="27"/>
  <c r="X25" i="27"/>
  <c r="Z24" i="23"/>
  <c r="X25" i="23"/>
  <c r="Z25" i="28"/>
  <c r="X25" i="36"/>
  <c r="X25" i="34"/>
  <c r="X25" i="32"/>
  <c r="X25" i="30"/>
  <c r="Z24" i="25"/>
  <c r="X25" i="25"/>
  <c r="Z24" i="28"/>
  <c r="Z24" i="13"/>
  <c r="X25" i="13"/>
  <c r="X25" i="21"/>
  <c r="X25" i="19"/>
  <c r="X25" i="17"/>
  <c r="X25" i="15"/>
  <c r="Z24" i="11"/>
  <c r="X25" i="11"/>
  <c r="X25" i="9"/>
  <c r="X25" i="7"/>
  <c r="X25" i="5"/>
  <c r="X25" i="3"/>
  <c r="Z25" i="9" l="1"/>
  <c r="X42" i="9"/>
  <c r="Z25" i="17"/>
  <c r="X42" i="17"/>
  <c r="Z42" i="17" s="1"/>
  <c r="Z25" i="30"/>
  <c r="X42" i="30"/>
  <c r="Z42" i="30" s="1"/>
  <c r="W42" i="6"/>
  <c r="Z25" i="20"/>
  <c r="X42" i="20"/>
  <c r="Z42" i="20" s="1"/>
  <c r="F42" i="36"/>
  <c r="E42" i="3"/>
  <c r="K42" i="20"/>
  <c r="H42" i="33"/>
  <c r="L42" i="37"/>
  <c r="P42" i="14"/>
  <c r="Z25" i="22"/>
  <c r="X42" i="22"/>
  <c r="Z42" i="22" s="1"/>
  <c r="L42" i="32"/>
  <c r="P42" i="36"/>
  <c r="Z25" i="11"/>
  <c r="X42" i="11"/>
  <c r="Z42" i="11" s="1"/>
  <c r="Z25" i="40"/>
  <c r="X42" i="40"/>
  <c r="Z42" i="40" s="1"/>
  <c r="C42" i="6"/>
  <c r="P42" i="9"/>
  <c r="R42" i="11"/>
  <c r="V42" i="18"/>
  <c r="L42" i="24"/>
  <c r="R42" i="36"/>
  <c r="J42" i="2"/>
  <c r="Z25" i="4"/>
  <c r="X42" i="4"/>
  <c r="Z42" i="4" s="1"/>
  <c r="U42" i="7"/>
  <c r="L42" i="8"/>
  <c r="H42" i="15"/>
  <c r="L42" i="19"/>
  <c r="G42" i="20"/>
  <c r="T42" i="27"/>
  <c r="T42" i="33"/>
  <c r="H42" i="37"/>
  <c r="G42" i="4"/>
  <c r="T42" i="11"/>
  <c r="O42" i="12"/>
  <c r="L42" i="14"/>
  <c r="D42" i="22"/>
  <c r="R42" i="30"/>
  <c r="U42" i="5"/>
  <c r="E42" i="13"/>
  <c r="X42" i="41"/>
  <c r="Z42" i="41" s="1"/>
  <c r="H42" i="52"/>
  <c r="J42" i="55"/>
  <c r="V42" i="27"/>
  <c r="J42" i="4"/>
  <c r="R42" i="12"/>
  <c r="V42" i="15"/>
  <c r="F42" i="15"/>
  <c r="P42" i="21"/>
  <c r="Z25" i="31"/>
  <c r="X42" i="31"/>
  <c r="Z42" i="31" s="1"/>
  <c r="H42" i="31"/>
  <c r="T42" i="35"/>
  <c r="D42" i="35"/>
  <c r="F42" i="38"/>
  <c r="V42" i="49"/>
  <c r="F42" i="49"/>
  <c r="L42" i="54"/>
  <c r="Z25" i="45"/>
  <c r="X42" i="45"/>
  <c r="Z42" i="45" s="1"/>
  <c r="Z25" i="39"/>
  <c r="X42" i="39"/>
  <c r="Z42" i="39" s="1"/>
  <c r="R42" i="43"/>
  <c r="T42" i="48"/>
  <c r="D42" i="48"/>
  <c r="V42" i="51"/>
  <c r="F42" i="51"/>
  <c r="Z25" i="1"/>
  <c r="X42" i="1"/>
  <c r="Z42" i="1" s="1"/>
  <c r="H42" i="1"/>
  <c r="Z25" i="10"/>
  <c r="X42" i="10"/>
  <c r="Z42" i="10" s="1"/>
  <c r="N42" i="29"/>
  <c r="L42" i="50"/>
  <c r="Z25" i="5"/>
  <c r="X42" i="5"/>
  <c r="Z42" i="5" s="1"/>
  <c r="Z25" i="21"/>
  <c r="X42" i="21"/>
  <c r="Z25" i="25"/>
  <c r="X42" i="25"/>
  <c r="Z42" i="25" s="1"/>
  <c r="Z25" i="34"/>
  <c r="X42" i="34"/>
  <c r="Z42" i="34" s="1"/>
  <c r="Z40" i="4"/>
  <c r="Z40" i="52"/>
  <c r="W42" i="2"/>
  <c r="G42" i="2"/>
  <c r="N42" i="3"/>
  <c r="T42" i="5"/>
  <c r="D42" i="5"/>
  <c r="O42" i="6"/>
  <c r="V42" i="7"/>
  <c r="F42" i="7"/>
  <c r="L42" i="9"/>
  <c r="W42" i="10"/>
  <c r="G42" i="10"/>
  <c r="N42" i="11"/>
  <c r="P42" i="13"/>
  <c r="J42" i="14"/>
  <c r="Z25" i="16"/>
  <c r="X42" i="16"/>
  <c r="Z42" i="16" s="1"/>
  <c r="H42" i="16"/>
  <c r="R42" i="18"/>
  <c r="P42" i="20"/>
  <c r="Q42" i="23"/>
  <c r="Z25" i="24"/>
  <c r="X42" i="24"/>
  <c r="Z42" i="24" s="1"/>
  <c r="H42" i="24"/>
  <c r="R42" i="26"/>
  <c r="Y42" i="27"/>
  <c r="I42" i="27"/>
  <c r="R42" i="28"/>
  <c r="H42" i="30"/>
  <c r="L42" i="34"/>
  <c r="N42" i="36"/>
  <c r="V42" i="2"/>
  <c r="F42" i="2"/>
  <c r="M42" i="3"/>
  <c r="T42" i="4"/>
  <c r="D42" i="4"/>
  <c r="J42" i="6"/>
  <c r="Q42" i="7"/>
  <c r="Z25" i="8"/>
  <c r="X42" i="8"/>
  <c r="Z42" i="8" s="1"/>
  <c r="H42" i="8"/>
  <c r="N42" i="10"/>
  <c r="U42" i="11"/>
  <c r="E42" i="11"/>
  <c r="L42" i="12"/>
  <c r="D42" i="15"/>
  <c r="V42" i="17"/>
  <c r="F42" i="17"/>
  <c r="H42" i="19"/>
  <c r="S42" i="20"/>
  <c r="C42" i="20"/>
  <c r="L42" i="23"/>
  <c r="W42" i="24"/>
  <c r="G42" i="24"/>
  <c r="N42" i="25"/>
  <c r="P42" i="27"/>
  <c r="Y42" i="28"/>
  <c r="Z42" i="28" s="1"/>
  <c r="L42" i="29"/>
  <c r="R42" i="31"/>
  <c r="P42" i="33"/>
  <c r="V42" i="35"/>
  <c r="F42" i="35"/>
  <c r="T42" i="37"/>
  <c r="D42" i="37"/>
  <c r="H42" i="3"/>
  <c r="S42" i="4"/>
  <c r="C42" i="4"/>
  <c r="J42" i="5"/>
  <c r="L42" i="7"/>
  <c r="W42" i="8"/>
  <c r="G42" i="8"/>
  <c r="N42" i="9"/>
  <c r="P42" i="11"/>
  <c r="AA42" i="12"/>
  <c r="K42" i="12"/>
  <c r="R42" i="13"/>
  <c r="Z25" i="14"/>
  <c r="X42" i="14"/>
  <c r="Z42" i="14" s="1"/>
  <c r="H42" i="14"/>
  <c r="N42" i="16"/>
  <c r="Y42" i="21"/>
  <c r="I42" i="21"/>
  <c r="P42" i="22"/>
  <c r="V42" i="24"/>
  <c r="F42" i="24"/>
  <c r="M42" i="25"/>
  <c r="T42" i="26"/>
  <c r="D42" i="26"/>
  <c r="N42" i="30"/>
  <c r="T42" i="32"/>
  <c r="D42" i="32"/>
  <c r="V42" i="34"/>
  <c r="F42" i="34"/>
  <c r="H42" i="36"/>
  <c r="Q42" i="5"/>
  <c r="Y42" i="9"/>
  <c r="I42" i="9"/>
  <c r="Q42" i="13"/>
  <c r="AA42" i="14"/>
  <c r="V42" i="39"/>
  <c r="F42" i="39"/>
  <c r="T42" i="41"/>
  <c r="D42" i="41"/>
  <c r="O42" i="42"/>
  <c r="L42" i="44"/>
  <c r="N42" i="47"/>
  <c r="T42" i="52"/>
  <c r="D42" i="52"/>
  <c r="V42" i="55"/>
  <c r="F42" i="55"/>
  <c r="Z25" i="2"/>
  <c r="X42" i="2"/>
  <c r="Z42" i="2" s="1"/>
  <c r="Z25" i="6"/>
  <c r="X42" i="6"/>
  <c r="Z42" i="6" s="1"/>
  <c r="F42" i="27"/>
  <c r="V42" i="4"/>
  <c r="F42" i="4"/>
  <c r="J42" i="8"/>
  <c r="N42" i="12"/>
  <c r="R42" i="15"/>
  <c r="L42" i="21"/>
  <c r="W42" i="26"/>
  <c r="G42" i="26"/>
  <c r="T42" i="31"/>
  <c r="D42" i="31"/>
  <c r="P42" i="35"/>
  <c r="R42" i="38"/>
  <c r="T42" i="40"/>
  <c r="D42" i="40"/>
  <c r="P42" i="46"/>
  <c r="R42" i="49"/>
  <c r="Z25" i="54"/>
  <c r="X42" i="54"/>
  <c r="Z42" i="54" s="1"/>
  <c r="H42" i="54"/>
  <c r="T42" i="6"/>
  <c r="R42" i="27"/>
  <c r="T42" i="50"/>
  <c r="X42" i="53"/>
  <c r="Z42" i="53" s="1"/>
  <c r="AA42" i="26"/>
  <c r="T42" i="39"/>
  <c r="D42" i="39"/>
  <c r="J42" i="41"/>
  <c r="N42" i="43"/>
  <c r="P42" i="48"/>
  <c r="R42" i="51"/>
  <c r="T42" i="1"/>
  <c r="D42" i="1"/>
  <c r="F42" i="29"/>
  <c r="G42" i="6"/>
  <c r="Q42" i="27"/>
  <c r="V42" i="36"/>
  <c r="U42" i="3"/>
  <c r="L42" i="4"/>
  <c r="L42" i="15"/>
  <c r="H42" i="27"/>
  <c r="Z25" i="33"/>
  <c r="X42" i="33"/>
  <c r="Z42" i="33" s="1"/>
  <c r="AA42" i="4"/>
  <c r="R42" i="5"/>
  <c r="H42" i="11"/>
  <c r="H42" i="22"/>
  <c r="Z25" i="3"/>
  <c r="X42" i="3"/>
  <c r="Z42" i="3" s="1"/>
  <c r="Z25" i="19"/>
  <c r="X42" i="19"/>
  <c r="Z42" i="19" s="1"/>
  <c r="Z25" i="32"/>
  <c r="X42" i="32"/>
  <c r="Z42" i="32" s="1"/>
  <c r="Z25" i="23"/>
  <c r="X42" i="23"/>
  <c r="Z42" i="23" s="1"/>
  <c r="R42" i="3"/>
  <c r="S42" i="6"/>
  <c r="AA42" i="10"/>
  <c r="F42" i="18"/>
  <c r="M42" i="27"/>
  <c r="Q42" i="3"/>
  <c r="H42" i="4"/>
  <c r="E42" i="7"/>
  <c r="Y42" i="14"/>
  <c r="W42" i="20"/>
  <c r="D42" i="27"/>
  <c r="D42" i="33"/>
  <c r="Z25" i="37"/>
  <c r="X42" i="37"/>
  <c r="Z42" i="37" s="1"/>
  <c r="W42" i="4"/>
  <c r="N42" i="5"/>
  <c r="AA42" i="8"/>
  <c r="R42" i="9"/>
  <c r="D42" i="11"/>
  <c r="M42" i="21"/>
  <c r="T42" i="22"/>
  <c r="Z25" i="26"/>
  <c r="X42" i="26"/>
  <c r="Z42" i="26" s="1"/>
  <c r="H42" i="32"/>
  <c r="L42" i="36"/>
  <c r="E42" i="5"/>
  <c r="U42" i="13"/>
  <c r="S42" i="28"/>
  <c r="Z25" i="52"/>
  <c r="X42" i="52"/>
  <c r="Z42" i="52" s="1"/>
  <c r="Z25" i="55"/>
  <c r="X42" i="55"/>
  <c r="Z42" i="55" s="1"/>
  <c r="Z25" i="7"/>
  <c r="X42" i="7"/>
  <c r="Z42" i="7" s="1"/>
  <c r="Z25" i="15"/>
  <c r="X42" i="15"/>
  <c r="Z42" i="15" s="1"/>
  <c r="Z25" i="13"/>
  <c r="X42" i="13"/>
  <c r="Z42" i="13" s="1"/>
  <c r="Z25" i="36"/>
  <c r="X42" i="36"/>
  <c r="Z42" i="36" s="1"/>
  <c r="Z25" i="27"/>
  <c r="X42" i="27"/>
  <c r="Z42" i="27" s="1"/>
  <c r="Z25" i="38"/>
  <c r="X42" i="38"/>
  <c r="Z42" i="38" s="1"/>
  <c r="Z40" i="25"/>
  <c r="Z40" i="46"/>
  <c r="S42" i="2"/>
  <c r="C42" i="2"/>
  <c r="P42" i="5"/>
  <c r="AA42" i="6"/>
  <c r="K42" i="6"/>
  <c r="R42" i="7"/>
  <c r="S42" i="10"/>
  <c r="C42" i="10"/>
  <c r="L42" i="13"/>
  <c r="F42" i="14"/>
  <c r="T42" i="16"/>
  <c r="D42" i="16"/>
  <c r="L42" i="20"/>
  <c r="M42" i="23"/>
  <c r="N42" i="26"/>
  <c r="U42" i="27"/>
  <c r="E42" i="27"/>
  <c r="N42" i="28"/>
  <c r="T42" i="30"/>
  <c r="D42" i="30"/>
  <c r="H42" i="34"/>
  <c r="J42" i="36"/>
  <c r="R42" i="2"/>
  <c r="Y42" i="3"/>
  <c r="I42" i="3"/>
  <c r="P42" i="4"/>
  <c r="V42" i="6"/>
  <c r="F42" i="6"/>
  <c r="M42" i="7"/>
  <c r="J42" i="10"/>
  <c r="Q42" i="11"/>
  <c r="Z25" i="12"/>
  <c r="X42" i="12"/>
  <c r="Z42" i="12" s="1"/>
  <c r="H42" i="12"/>
  <c r="P42" i="15"/>
  <c r="R42" i="17"/>
  <c r="O42" i="20"/>
  <c r="H42" i="23"/>
  <c r="S42" i="24"/>
  <c r="C42" i="24"/>
  <c r="J42" i="25"/>
  <c r="L42" i="27"/>
  <c r="Z25" i="29"/>
  <c r="X42" i="29"/>
  <c r="Z42" i="29" s="1"/>
  <c r="H42" i="29"/>
  <c r="N42" i="31"/>
  <c r="L42" i="33"/>
  <c r="R42" i="35"/>
  <c r="P42" i="37"/>
  <c r="T42" i="3"/>
  <c r="D42" i="3"/>
  <c r="O42" i="4"/>
  <c r="V42" i="5"/>
  <c r="F42" i="5"/>
  <c r="H42" i="7"/>
  <c r="S42" i="8"/>
  <c r="C42" i="8"/>
  <c r="J42" i="9"/>
  <c r="L42" i="11"/>
  <c r="W42" i="12"/>
  <c r="G42" i="12"/>
  <c r="N42" i="13"/>
  <c r="T42" i="14"/>
  <c r="D42" i="14"/>
  <c r="J42" i="16"/>
  <c r="Z25" i="18"/>
  <c r="X42" i="18"/>
  <c r="Z42" i="18" s="1"/>
  <c r="U42" i="21"/>
  <c r="E42" i="21"/>
  <c r="L42" i="22"/>
  <c r="R42" i="24"/>
  <c r="Y42" i="25"/>
  <c r="I42" i="25"/>
  <c r="P42" i="26"/>
  <c r="J42" i="30"/>
  <c r="P42" i="32"/>
  <c r="R42" i="34"/>
  <c r="T42" i="36"/>
  <c r="D42" i="36"/>
  <c r="V42" i="38"/>
  <c r="M42" i="5"/>
  <c r="U42" i="9"/>
  <c r="E42" i="9"/>
  <c r="R42" i="39"/>
  <c r="Z25" i="44"/>
  <c r="X42" i="44"/>
  <c r="Z42" i="44" s="1"/>
  <c r="H42" i="44"/>
  <c r="Z25" i="47"/>
  <c r="X42" i="47"/>
  <c r="Z42" i="47" s="1"/>
  <c r="J42" i="47"/>
  <c r="R42" i="55"/>
  <c r="P42" i="6"/>
  <c r="V42" i="29"/>
  <c r="P42" i="50"/>
  <c r="R42" i="4"/>
  <c r="V42" i="8"/>
  <c r="F42" i="8"/>
  <c r="J42" i="12"/>
  <c r="N42" i="15"/>
  <c r="H42" i="21"/>
  <c r="S42" i="26"/>
  <c r="C42" i="26"/>
  <c r="P42" i="31"/>
  <c r="L42" i="35"/>
  <c r="N42" i="38"/>
  <c r="P42" i="40"/>
  <c r="L42" i="46"/>
  <c r="N42" i="49"/>
  <c r="T42" i="54"/>
  <c r="D42" i="54"/>
  <c r="L42" i="6"/>
  <c r="J42" i="27"/>
  <c r="H42" i="50"/>
  <c r="Z40" i="28"/>
  <c r="P42" i="39"/>
  <c r="V42" i="41"/>
  <c r="F42" i="41"/>
  <c r="X42" i="43"/>
  <c r="Z42" i="43" s="1"/>
  <c r="J42" i="43"/>
  <c r="L42" i="48"/>
  <c r="N42" i="51"/>
  <c r="P42" i="1"/>
  <c r="D42" i="6"/>
  <c r="I42" i="5"/>
  <c r="Q42" i="9"/>
  <c r="Y42" i="13"/>
  <c r="I42" i="13"/>
  <c r="W42" i="28"/>
  <c r="N42" i="39"/>
  <c r="L42" i="41"/>
  <c r="W42" i="42"/>
  <c r="T42" i="44"/>
  <c r="D42" i="44"/>
  <c r="V42" i="47"/>
  <c r="F42" i="47"/>
  <c r="L42" i="52"/>
  <c r="N42" i="55"/>
  <c r="H42" i="6"/>
  <c r="J42" i="29"/>
  <c r="D42" i="50"/>
  <c r="N42" i="4"/>
  <c r="R42" i="8"/>
  <c r="V42" i="12"/>
  <c r="F42" i="12"/>
  <c r="J42" i="15"/>
  <c r="T42" i="21"/>
  <c r="D42" i="21"/>
  <c r="O42" i="26"/>
  <c r="L42" i="31"/>
  <c r="Z25" i="35"/>
  <c r="X42" i="35"/>
  <c r="Z42" i="35" s="1"/>
  <c r="H42" i="35"/>
  <c r="J42" i="38"/>
  <c r="L42" i="40"/>
  <c r="R42" i="42"/>
  <c r="Z25" i="46"/>
  <c r="X42" i="46"/>
  <c r="Z42" i="46" s="1"/>
  <c r="H42" i="46"/>
  <c r="Z25" i="49"/>
  <c r="X42" i="49"/>
  <c r="Z42" i="49" s="1"/>
  <c r="J42" i="49"/>
  <c r="P42" i="54"/>
  <c r="R42" i="29"/>
  <c r="X42" i="42"/>
  <c r="Z42" i="42" s="1"/>
  <c r="L42" i="39"/>
  <c r="R42" i="41"/>
  <c r="V42" i="43"/>
  <c r="F42" i="43"/>
  <c r="Z25" i="48"/>
  <c r="X42" i="48"/>
  <c r="Z42" i="48" s="1"/>
  <c r="H42" i="48"/>
  <c r="X42" i="51"/>
  <c r="Z42" i="51" s="1"/>
  <c r="J42" i="51"/>
  <c r="L42" i="1"/>
  <c r="N42" i="27"/>
  <c r="Z25" i="50"/>
  <c r="X42" i="50"/>
  <c r="Z42" i="50" s="1"/>
  <c r="Z42" i="21" l="1"/>
  <c r="Z42" i="9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<sst xmlns="http://schemas.openxmlformats.org/spreadsheetml/2006/main" count="6600" uniqueCount="129">
  <si>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</si>
  <si>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</si>
  <si>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</si>
  <si>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</si>
  <si>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</si>
  <si>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</si>
  <si>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</si>
  <si>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</si>
  <si>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</si>
  <si>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</si>
  <si>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</si>
  <si>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</si>
  <si>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</si>
  <si>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</si>
  <si>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</si>
  <si>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</si>
  <si>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</si>
  <si>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</si>
  <si>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</si>
  <si>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</si>
  <si>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</si>
  <si>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</si>
  <si>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</si>
  <si>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</si>
  <si>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</si>
  <si>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</si>
  <si>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</si>
  <si>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</si>
  <si>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</si>
  <si>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</si>
  <si>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</si>
  <si>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</si>
  <si>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</si>
  <si>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</si>
  <si>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</si>
  <si>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</si>
  <si>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</si>
  <si>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</si>
  <si>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</si>
  <si>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</si>
  <si>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</si>
  <si>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</si>
  <si>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</si>
  <si>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</si>
  <si>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</si>
  <si>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</si>
  <si>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</si>
  <si>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</si>
  <si>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</si>
  <si>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</si>
  <si>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</si>
  <si>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</si>
  <si>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</si>
  <si>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</si>
  <si>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</si>
  <si>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</si>
  <si>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</si>
  <si>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</si>
  <si>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</si>
  <si>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</si>
  <si>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</si>
  <si>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</si>
  <si>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</si>
  <si>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</si>
  <si>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</si>
  <si>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</si>
  <si>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</si>
  <si>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</si>
  <si>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</si>
  <si>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</si>
  <si>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</si>
  <si>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Energy sources                                     ) for 1st Quarter ended 30 September 2021 (Figures Finalised as at 2021/10/29)</t>
  </si>
  <si>
    <t>Kwazulu-Natal: Umzumbe (KZN213) - Table C6 Quarterly Budget Statement - Financial Position ( Energy sources                                     ) for 1st Quarter ended 30 September 2021 (Figures Finalised as at 2021/10/29)</t>
  </si>
  <si>
    <t>Kwazulu-Natal: uMuziwabantu (KZN214) - Table C6 Quarterly Budget Statement - Financial Position ( Energy sources                                     ) for 1st Quarter ended 30 September 2021 (Figures Finalised as at 2021/10/29)</t>
  </si>
  <si>
    <t>Kwazulu-Natal: Ray Nkonyeni (KZN216) - Table C6 Quarterly Budget Statement - Financial Position ( Energy sources                                     ) for 1st Quarter ended 30 September 2021 (Figures Finalised as at 2021/10/29)</t>
  </si>
  <si>
    <t>Kwazulu-Natal: Ugu (DC21) - Table C6 Quarterly Budget Statement - Financial Position ( Energy sources                                     ) for 1st Quarter ended 30 September 2021 (Figures Finalised as at 2021/10/29)</t>
  </si>
  <si>
    <t>Kwazulu-Natal: uMshwathi (KZN221) - Table C6 Quarterly Budget Statement - Financial Position ( Energy sources                                     ) for 1st Quarter ended 30 September 2021 (Figures Finalised as at 2021/10/29)</t>
  </si>
  <si>
    <t>Kwazulu-Natal: uMngeni (KZN222) - Table C6 Quarterly Budget Statement - Financial Position ( Energy sources                                     ) for 1st Quarter ended 30 September 2021 (Figures Finalised as at 2021/10/29)</t>
  </si>
  <si>
    <t>Kwazulu-Natal: Mpofana (KZN223) - Table C6 Quarterly Budget Statement - Financial Position ( Energy sources                                     ) for 1st Quarter ended 30 September 2021 (Figures Finalised as at 2021/10/29)</t>
  </si>
  <si>
    <t>Kwazulu-Natal: Impendle (KZN224) - Table C6 Quarterly Budget Statement - Financial Position ( Energy sources                                     ) for 1st Quarter ended 30 September 2021 (Figures Finalised as at 2021/10/29)</t>
  </si>
  <si>
    <t>Kwazulu-Natal: Msunduzi (KZN225) - Table C6 Quarterly Budget Statement - Financial Position ( Energy sources                                     ) for 1st Quarter ended 30 September 2021 (Figures Finalised as at 2021/10/29)</t>
  </si>
  <si>
    <t>Kwazulu-Natal: Mkhambathini (KZN226) - Table C6 Quarterly Budget Statement - Financial Position ( Energy sources                                     ) for 1st Quarter ended 30 September 2021 (Figures Finalised as at 2021/10/29)</t>
  </si>
  <si>
    <t>Kwazulu-Natal: Richmond (KZN227) - Table C6 Quarterly Budget Statement - Financial Position ( Energy sources                                     ) for 1st Quarter ended 30 September 2021 (Figures Finalised as at 2021/10/29)</t>
  </si>
  <si>
    <t>Kwazulu-Natal: uMgungundlovu (DC22) - Table C6 Quarterly Budget Statement - Financial Position ( Energy sources                                     ) for 1st Quarter ended 30 September 2021 (Figures Finalised as at 2021/10/29)</t>
  </si>
  <si>
    <t>Kwazulu-Natal: Okhahlamba (KZN235) - Table C6 Quarterly Budget Statement - Financial Position ( Energy sources                                     ) for 1st Quarter ended 30 September 2021 (Figures Finalised as at 2021/10/29)</t>
  </si>
  <si>
    <t>Kwazulu-Natal: Inkosi Langalibalele (KZN237) - Table C6 Quarterly Budget Statement - Financial Position ( Energy sources                                     ) for 1st Quarter ended 30 September 2021 (Figures Finalised as at 2021/10/29)</t>
  </si>
  <si>
    <t>Kwazulu-Natal: Alfred Duma (KZN238) - Table C6 Quarterly Budget Statement - Financial Position ( Energy sources                                     ) for 1st Quarter ended 30 September 2021 (Figures Finalised as at 2021/10/29)</t>
  </si>
  <si>
    <t>Kwazulu-Natal: Uthukela (DC23) - Table C6 Quarterly Budget Statement - Financial Position ( Energy sources                                     ) for 1st Quarter ended 30 September 2021 (Figures Finalised as at 2021/10/29)</t>
  </si>
  <si>
    <t>Kwazulu-Natal: Endumeni (KZN241) - Table C6 Quarterly Budget Statement - Financial Position ( Energy sources                                     ) for 1st Quarter ended 30 September 2021 (Figures Finalised as at 2021/10/29)</t>
  </si>
  <si>
    <t>Kwazulu-Natal: Nquthu (KZN242) - Table C6 Quarterly Budget Statement - Financial Position ( Energy sources                                     ) for 1st Quarter ended 30 September 2021 (Figures Finalised as at 2021/10/29)</t>
  </si>
  <si>
    <t>Kwazulu-Natal: Msinga (KZN244) - Table C6 Quarterly Budget Statement - Financial Position ( Energy sources                                     ) for 1st Quarter ended 30 September 2021 (Figures Finalised as at 2021/10/29)</t>
  </si>
  <si>
    <t>Kwazulu-Natal: Umvoti (KZN245) - Table C6 Quarterly Budget Statement - Financial Position ( Energy sources                                     ) for 1st Quarter ended 30 September 2021 (Figures Finalised as at 2021/10/29)</t>
  </si>
  <si>
    <t>Kwazulu-Natal: Umzinyathi (DC24) - Table C6 Quarterly Budget Statement - Financial Position ( Energy sources                                     ) for 1st Quarter ended 30 September 2021 (Figures Finalised as at 2021/10/29)</t>
  </si>
  <si>
    <t>Kwazulu-Natal: Newcastle (KZN252) - Table C6 Quarterly Budget Statement - Financial Position ( Energy sources                                     ) for 1st Quarter ended 30 September 2021 (Figures Finalised as at 2021/10/29)</t>
  </si>
  <si>
    <t>Kwazulu-Natal: Emadlangeni (KZN253) - Table C6 Quarterly Budget Statement - Financial Position ( Energy sources                                     ) for 1st Quarter ended 30 September 2021 (Figures Finalised as at 2021/10/29)</t>
  </si>
  <si>
    <t>Kwazulu-Natal: Dannhauser (KZN254) - Table C6 Quarterly Budget Statement - Financial Position ( Energy sources                                     ) for 1st Quarter ended 30 September 2021 (Figures Finalised as at 2021/10/29)</t>
  </si>
  <si>
    <t>Kwazulu-Natal: Amajuba (DC25) - Table C6 Quarterly Budget Statement - Financial Position ( Energy sources                                     ) for 1st Quarter ended 30 September 2021 (Figures Finalised as at 2021/10/29)</t>
  </si>
  <si>
    <t>Kwazulu-Natal: eDumbe (KZN261) - Table C6 Quarterly Budget Statement - Financial Position ( Energy sources                                     ) for 1st Quarter ended 30 September 2021 (Figures Finalised as at 2021/10/29)</t>
  </si>
  <si>
    <t>Kwazulu-Natal: uPhongolo (KZN262) - Table C6 Quarterly Budget Statement - Financial Position ( Energy sources                                     ) for 1st Quarter ended 30 September 2021 (Figures Finalised as at 2021/10/29)</t>
  </si>
  <si>
    <t>Kwazulu-Natal: Abaqulusi (KZN263) - Table C6 Quarterly Budget Statement - Financial Position ( Energy sources                                     ) for 1st Quarter ended 30 September 2021 (Figures Finalised as at 2021/10/29)</t>
  </si>
  <si>
    <t>Kwazulu-Natal: Nongoma (KZN265) - Table C6 Quarterly Budget Statement - Financial Position ( Energy sources                                     ) for 1st Quarter ended 30 September 2021 (Figures Finalised as at 2021/10/29)</t>
  </si>
  <si>
    <t>Kwazulu-Natal: Ulundi (KZN266) - Table C6 Quarterly Budget Statement - Financial Position ( Energy sources                                     ) for 1st Quarter ended 30 September 2021 (Figures Finalised as at 2021/10/29)</t>
  </si>
  <si>
    <t>Kwazulu-Natal: Zululand (DC26) - Table C6 Quarterly Budget Statement - Financial Position ( Energy sources                                     ) for 1st Quarter ended 30 September 2021 (Figures Finalised as at 2021/10/29)</t>
  </si>
  <si>
    <t>Kwazulu-Natal: Umhlabuyalingana (KZN271) - Table C6 Quarterly Budget Statement - Financial Position ( Energy sources                                     ) for 1st Quarter ended 30 September 2021 (Figures Finalised as at 2021/10/29)</t>
  </si>
  <si>
    <t>Kwazulu-Natal: Jozini (KZN272) - Table C6 Quarterly Budget Statement - Financial Position ( Energy sources                                     ) for 1st Quarter ended 30 September 2021 (Figures Finalised as at 2021/10/29)</t>
  </si>
  <si>
    <t>Kwazulu-Natal: Mtubatuba (KZN275) - Table C6 Quarterly Budget Statement - Financial Position ( Energy sources                                     ) for 1st Quarter ended 30 September 2021 (Figures Finalised as at 2021/10/29)</t>
  </si>
  <si>
    <t>Kwazulu-Natal: Hlabisa Big Five (KZN276) - Table C6 Quarterly Budget Statement - Financial Position ( Energy sources                                     ) for 1st Quarter ended 30 September 2021 (Figures Finalised as at 2021/10/29)</t>
  </si>
  <si>
    <t>Kwazulu-Natal: Umkhanyakude (DC27) - Table C6 Quarterly Budget Statement - Financial Position ( Energy sources                                     ) for 1st Quarter ended 30 September 2021 (Figures Finalised as at 2021/10/29)</t>
  </si>
  <si>
    <t>Kwazulu-Natal: Mfolozi (KZN281) - Table C6 Quarterly Budget Statement - Financial Position ( Energy sources                                     ) for 1st Quarter ended 30 September 2021 (Figures Finalised as at 2021/10/29)</t>
  </si>
  <si>
    <t>Kwazulu-Natal: uMhlathuze (KZN282) - Table C6 Quarterly Budget Statement - Financial Position ( Energy sources                                     ) for 1st Quarter ended 30 September 2021 (Figures Finalised as at 2021/10/29)</t>
  </si>
  <si>
    <t>Kwazulu-Natal: uMlalazi (KZN284) - Table C6 Quarterly Budget Statement - Financial Position ( Energy sources                                     ) for 1st Quarter ended 30 September 2021 (Figures Finalised as at 2021/10/29)</t>
  </si>
  <si>
    <t>Kwazulu-Natal: Mthonjaneni (KZN285) - Table C6 Quarterly Budget Statement - Financial Position ( Energy sources                                     ) for 1st Quarter ended 30 September 2021 (Figures Finalised as at 2021/10/29)</t>
  </si>
  <si>
    <t>Kwazulu-Natal: Nkandla (KZN286) - Table C6 Quarterly Budget Statement - Financial Position ( Energy sources                                     ) for 1st Quarter ended 30 September 2021 (Figures Finalised as at 2021/10/29)</t>
  </si>
  <si>
    <t>Kwazulu-Natal: King Cetshwayo (DC28) - Table C6 Quarterly Budget Statement - Financial Position ( Energy sources                                     ) for 1st Quarter ended 30 September 2021 (Figures Finalised as at 2021/10/29)</t>
  </si>
  <si>
    <t>Kwazulu-Natal: Mandeni (KZN291) - Table C6 Quarterly Budget Statement - Financial Position ( Energy sources                                     ) for 1st Quarter ended 30 September 2021 (Figures Finalised as at 2021/10/29)</t>
  </si>
  <si>
    <t>Kwazulu-Natal: KwaDukuza (KZN292) - Table C6 Quarterly Budget Statement - Financial Position ( Energy sources                                     ) for 1st Quarter ended 30 September 2021 (Figures Finalised as at 2021/10/29)</t>
  </si>
  <si>
    <t>Kwazulu-Natal: Ndwedwe (KZN293) - Table C6 Quarterly Budget Statement - Financial Position ( Energy sources                                     ) for 1st Quarter ended 30 September 2021 (Figures Finalised as at 2021/10/29)</t>
  </si>
  <si>
    <t>Kwazulu-Natal: Maphumulo (KZN294) - Table C6 Quarterly Budget Statement - Financial Position ( Energy sources                                     ) for 1st Quarter ended 30 September 2021 (Figures Finalised as at 2021/10/29)</t>
  </si>
  <si>
    <t>Kwazulu-Natal: iLembe (DC29) - Table C6 Quarterly Budget Statement - Financial Position ( Energy sources                                     ) for 1st Quarter ended 30 September 2021 (Figures Finalised as at 2021/10/29)</t>
  </si>
  <si>
    <t>Kwazulu-Natal: Greater Kokstad (KZN433) - Table C6 Quarterly Budget Statement - Financial Position ( Energy sources                                     ) for 1st Quarter ended 30 September 2021 (Figures Finalised as at 2021/10/29)</t>
  </si>
  <si>
    <t>Kwazulu-Natal: Ubuhlebezwe (KZN434) - Table C6 Quarterly Budget Statement - Financial Position ( Energy sources                                     ) for 1st Quarter ended 30 September 2021 (Figures Finalised as at 2021/10/29)</t>
  </si>
  <si>
    <t>Kwazulu-Natal: Umzimkhulu (KZN435) - Table C6 Quarterly Budget Statement - Financial Position ( Energy sources                                     ) for 1st Quarter ended 30 September 2021 (Figures Finalised as at 2021/10/29)</t>
  </si>
  <si>
    <t>Kwazulu-Natal: Dr Nkosazana Dlamini Zuma (KZN436) - Table C6 Quarterly Budget Statement - Financial Position ( Energy sources                                     ) for 1st Quarter ended 30 September 2021 (Figures Finalised as at 2021/10/29)</t>
  </si>
  <si>
    <t>Kwazulu-Natal: Harry Gwala (DC43)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</si>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</sst>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642959264</v>
      </c>
      <c r="D6" s="18"/>
      <c r="E6" s="19">
        <v>2341938123</v>
      </c>
      <c r="F6" s="20">
        <v>2341938123</v>
      </c>
      <c r="G6" s="20">
        <v>8128441198</v>
      </c>
      <c r="H6" s="20">
        <v>129625978</v>
      </c>
      <c r="I6" s="20">
        <v>-890548869</v>
      </c>
      <c r="J6" s="20">
        <v>7367518307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7367518307</v>
      </c>
      <c r="X6" s="20">
        <v>394441946</v>
      </c>
      <c r="Y6" s="20">
        <v>6973076361</v>
      </c>
      <c r="Z6" s="21">
        <v>1767.8333736341522</v>
      </c>
      <c r="AA6" s="22">
        <v>2341938123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702723562</v>
      </c>
      <c r="D8" s="18"/>
      <c r="E8" s="19">
        <v>5470385999</v>
      </c>
      <c r="F8" s="20">
        <v>5470385999</v>
      </c>
      <c r="G8" s="20">
        <v>404344778</v>
      </c>
      <c r="H8" s="20">
        <v>-112455299</v>
      </c>
      <c r="I8" s="20">
        <v>75024156</v>
      </c>
      <c r="J8" s="20">
        <v>366913635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366913635</v>
      </c>
      <c r="X8" s="20">
        <v>13133515971</v>
      </c>
      <c r="Y8" s="20">
        <v>-12766602336</v>
      </c>
      <c r="Z8" s="21">
        <v>-97.206280208512482</v>
      </c>
      <c r="AA8" s="22">
        <v>5470385999</v>
      </c>
    </row>
    <row r="9" spans="1:27" ht="13.5" x14ac:dyDescent="0.25">
      <c r="A9" s="23" t="s">
        <v>37</v>
      </c>
      <c r="B9" s="17" t="s">
        <v>32</v>
      </c>
      <c r="C9" s="18">
        <v>612041684</v>
      </c>
      <c r="D9" s="18"/>
      <c r="E9" s="19">
        <v>-190233325</v>
      </c>
      <c r="F9" s="20">
        <v>-190233325</v>
      </c>
      <c r="G9" s="20">
        <v>330053838</v>
      </c>
      <c r="H9" s="20">
        <v>280778212</v>
      </c>
      <c r="I9" s="20">
        <v>6254882062</v>
      </c>
      <c r="J9" s="20">
        <v>6865714112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6865714112</v>
      </c>
      <c r="X9" s="20">
        <v>57655306</v>
      </c>
      <c r="Y9" s="20">
        <v>6808058806</v>
      </c>
      <c r="Z9" s="21">
        <v>11808.208607894649</v>
      </c>
      <c r="AA9" s="22">
        <v>-190233325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-25862</v>
      </c>
      <c r="X10" s="20"/>
      <c r="Y10" s="24">
        <v>-25862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-62590773</v>
      </c>
      <c r="D11" s="18"/>
      <c r="E11" s="19">
        <v>-36312740</v>
      </c>
      <c r="F11" s="20">
        <v>-36312740</v>
      </c>
      <c r="G11" s="20">
        <v>-37194985</v>
      </c>
      <c r="H11" s="20">
        <v>14913559</v>
      </c>
      <c r="I11" s="20">
        <v>-216788</v>
      </c>
      <c r="J11" s="20">
        <v>-22498214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-22498214</v>
      </c>
      <c r="X11" s="20">
        <v>-15405375</v>
      </c>
      <c r="Y11" s="20">
        <v>-7092839</v>
      </c>
      <c r="Z11" s="21">
        <v>46.041326485074201</v>
      </c>
      <c r="AA11" s="22">
        <v>-36312740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1895438494</v>
      </c>
      <c r="D12" s="29">
        <f>SUM(D6:D11)</f>
        <v>0</v>
      </c>
      <c r="E12" s="30">
        <f t="shared" si="0"/>
        <v>7585778057</v>
      </c>
      <c r="F12" s="31">
        <f t="shared" si="0"/>
        <v>7585778057</v>
      </c>
      <c r="G12" s="31">
        <f t="shared" si="0"/>
        <v>8825644829</v>
      </c>
      <c r="H12" s="31">
        <f t="shared" si="0"/>
        <v>312836588</v>
      </c>
      <c r="I12" s="31">
        <f t="shared" si="0"/>
        <v>5439140561</v>
      </c>
      <c r="J12" s="31">
        <f t="shared" si="0"/>
        <v>14577621978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14577621978</v>
      </c>
      <c r="X12" s="31">
        <f t="shared" si="0"/>
        <v>13570207848</v>
      </c>
      <c r="Y12" s="31">
        <f t="shared" si="0"/>
        <v>1007414130</v>
      </c>
      <c r="Z12" s="32">
        <f>+IF(X12&lt;&gt;0,+(Y12/X12)*100,0)</f>
        <v>7.4237192332206936</v>
      </c>
      <c r="AA12" s="33">
        <f>SUM(AA6:AA11)</f>
        <v>7585778057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157199</v>
      </c>
      <c r="X15" s="20"/>
      <c r="Y15" s="20">
        <v>157199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>
        <v>-1064000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-1261800</v>
      </c>
      <c r="Y16" s="24">
        <v>1261800</v>
      </c>
      <c r="Z16" s="25">
        <v>-100</v>
      </c>
      <c r="AA16" s="26">
        <v>-1064000</v>
      </c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3828559186</v>
      </c>
      <c r="D19" s="18"/>
      <c r="E19" s="19">
        <v>11038889178</v>
      </c>
      <c r="F19" s="20">
        <v>11038889178</v>
      </c>
      <c r="G19" s="20">
        <v>752500371</v>
      </c>
      <c r="H19" s="20">
        <v>-138346416</v>
      </c>
      <c r="I19" s="20">
        <v>120274156</v>
      </c>
      <c r="J19" s="20">
        <v>734428111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734428111</v>
      </c>
      <c r="X19" s="20">
        <v>10181433363</v>
      </c>
      <c r="Y19" s="20">
        <v>-9447005252</v>
      </c>
      <c r="Z19" s="21">
        <v>-92.786594138415126</v>
      </c>
      <c r="AA19" s="22">
        <v>11038889178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-9575050</v>
      </c>
      <c r="D22" s="18"/>
      <c r="E22" s="19">
        <v>22909960</v>
      </c>
      <c r="F22" s="20">
        <v>22909960</v>
      </c>
      <c r="G22" s="20">
        <v>-839204</v>
      </c>
      <c r="H22" s="20">
        <v>-1141165</v>
      </c>
      <c r="I22" s="20">
        <v>-189571</v>
      </c>
      <c r="J22" s="20">
        <v>-2169940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-2169940</v>
      </c>
      <c r="X22" s="20">
        <v>6752463</v>
      </c>
      <c r="Y22" s="20">
        <v>-8922403</v>
      </c>
      <c r="Z22" s="21">
        <v>-132.1355333601976</v>
      </c>
      <c r="AA22" s="22">
        <v>22909960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3820778916</v>
      </c>
      <c r="D24" s="29">
        <f>SUM(D15:D23)</f>
        <v>0</v>
      </c>
      <c r="E24" s="36">
        <f t="shared" si="1"/>
        <v>11062109138</v>
      </c>
      <c r="F24" s="37">
        <f t="shared" si="1"/>
        <v>11062109138</v>
      </c>
      <c r="G24" s="37">
        <f t="shared" si="1"/>
        <v>753075504</v>
      </c>
      <c r="H24" s="37">
        <f t="shared" si="1"/>
        <v>-139419174</v>
      </c>
      <c r="I24" s="37">
        <f t="shared" si="1"/>
        <v>120133040</v>
      </c>
      <c r="J24" s="37">
        <f t="shared" si="1"/>
        <v>733789370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733789370</v>
      </c>
      <c r="X24" s="37">
        <f t="shared" si="1"/>
        <v>10188298026</v>
      </c>
      <c r="Y24" s="37">
        <f t="shared" si="1"/>
        <v>-9454508656</v>
      </c>
      <c r="Z24" s="38">
        <f>+IF(X24&lt;&gt;0,+(Y24/X24)*100,0)</f>
        <v>-92.797723740241906</v>
      </c>
      <c r="AA24" s="39">
        <f>SUM(AA15:AA23)</f>
        <v>11062109138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5716217410</v>
      </c>
      <c r="D25" s="29">
        <f>+D12+D24</f>
        <v>0</v>
      </c>
      <c r="E25" s="30">
        <f t="shared" si="2"/>
        <v>18647887195</v>
      </c>
      <c r="F25" s="31">
        <f t="shared" si="2"/>
        <v>18647887195</v>
      </c>
      <c r="G25" s="31">
        <f t="shared" si="2"/>
        <v>9578720333</v>
      </c>
      <c r="H25" s="31">
        <f t="shared" si="2"/>
        <v>173417414</v>
      </c>
      <c r="I25" s="31">
        <f t="shared" si="2"/>
        <v>5559273601</v>
      </c>
      <c r="J25" s="31">
        <f t="shared" si="2"/>
        <v>15311411348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15311411348</v>
      </c>
      <c r="X25" s="31">
        <f t="shared" si="2"/>
        <v>23758505874</v>
      </c>
      <c r="Y25" s="31">
        <f t="shared" si="2"/>
        <v>-8447094526</v>
      </c>
      <c r="Z25" s="32">
        <f>+IF(X25&lt;&gt;0,+(Y25/X25)*100,0)</f>
        <v>-35.553980417783912</v>
      </c>
      <c r="AA25" s="33">
        <f>+AA12+AA24</f>
        <v>18647887195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-24393777</v>
      </c>
      <c r="D30" s="18"/>
      <c r="E30" s="19">
        <v>3000</v>
      </c>
      <c r="F30" s="20">
        <v>3000</v>
      </c>
      <c r="G30" s="20">
        <v>6511451</v>
      </c>
      <c r="H30" s="20">
        <v>11146619</v>
      </c>
      <c r="I30" s="20">
        <v>3515836</v>
      </c>
      <c r="J30" s="20">
        <v>21173906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21173906</v>
      </c>
      <c r="X30" s="20">
        <v>500</v>
      </c>
      <c r="Y30" s="20">
        <v>21173406</v>
      </c>
      <c r="Z30" s="21">
        <v>4234681.2</v>
      </c>
      <c r="AA30" s="22">
        <v>3000</v>
      </c>
    </row>
    <row r="31" spans="1:27" ht="13.5" x14ac:dyDescent="0.25">
      <c r="A31" s="23" t="s">
        <v>57</v>
      </c>
      <c r="B31" s="17" t="s">
        <v>32</v>
      </c>
      <c r="C31" s="18">
        <v>88387398</v>
      </c>
      <c r="D31" s="18"/>
      <c r="E31" s="19">
        <v>1156109</v>
      </c>
      <c r="F31" s="20">
        <v>1156109</v>
      </c>
      <c r="G31" s="20">
        <v>-5364005</v>
      </c>
      <c r="H31" s="20">
        <v>-339015</v>
      </c>
      <c r="I31" s="20">
        <v>-7014201</v>
      </c>
      <c r="J31" s="20">
        <v>-12717221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-12717221</v>
      </c>
      <c r="X31" s="20">
        <v>-267933</v>
      </c>
      <c r="Y31" s="20">
        <v>-12449288</v>
      </c>
      <c r="Z31" s="21">
        <v>4646.4183209981602</v>
      </c>
      <c r="AA31" s="22">
        <v>1156109</v>
      </c>
    </row>
    <row r="32" spans="1:27" ht="13.5" x14ac:dyDescent="0.25">
      <c r="A32" s="23" t="s">
        <v>58</v>
      </c>
      <c r="B32" s="17" t="s">
        <v>32</v>
      </c>
      <c r="C32" s="18">
        <v>1055376202</v>
      </c>
      <c r="D32" s="18"/>
      <c r="E32" s="19">
        <v>2328270708</v>
      </c>
      <c r="F32" s="20">
        <v>2328270708</v>
      </c>
      <c r="G32" s="20">
        <v>1019594675</v>
      </c>
      <c r="H32" s="20">
        <v>335349204</v>
      </c>
      <c r="I32" s="20">
        <v>5991470621</v>
      </c>
      <c r="J32" s="20">
        <v>7346414500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7346414500</v>
      </c>
      <c r="X32" s="20">
        <v>1728396291</v>
      </c>
      <c r="Y32" s="20">
        <v>5618018209</v>
      </c>
      <c r="Z32" s="21">
        <v>325.04225091512882</v>
      </c>
      <c r="AA32" s="22">
        <v>2328270708</v>
      </c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>
        <v>762179</v>
      </c>
      <c r="F33" s="20">
        <v>762179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190545</v>
      </c>
      <c r="Y33" s="20">
        <v>-190545</v>
      </c>
      <c r="Z33" s="21">
        <v>-100</v>
      </c>
      <c r="AA33" s="22">
        <v>762179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1119209081</v>
      </c>
      <c r="D34" s="29">
        <f>SUM(D29:D33)</f>
        <v>0</v>
      </c>
      <c r="E34" s="30">
        <f t="shared" si="3"/>
        <v>2330191996</v>
      </c>
      <c r="F34" s="31">
        <f t="shared" si="3"/>
        <v>2330191996</v>
      </c>
      <c r="G34" s="31">
        <f t="shared" si="3"/>
        <v>1020742121</v>
      </c>
      <c r="H34" s="31">
        <f t="shared" si="3"/>
        <v>346156808</v>
      </c>
      <c r="I34" s="31">
        <f t="shared" si="3"/>
        <v>5987972256</v>
      </c>
      <c r="J34" s="31">
        <f t="shared" si="3"/>
        <v>7354871185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7354871185</v>
      </c>
      <c r="X34" s="31">
        <f t="shared" si="3"/>
        <v>1728319403</v>
      </c>
      <c r="Y34" s="31">
        <f t="shared" si="3"/>
        <v>5626551782</v>
      </c>
      <c r="Z34" s="32">
        <f>+IF(X34&lt;&gt;0,+(Y34/X34)*100,0)</f>
        <v>325.55046088318431</v>
      </c>
      <c r="AA34" s="33">
        <f>SUM(AA29:AA33)</f>
        <v>2330191996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198966465</v>
      </c>
      <c r="D37" s="18"/>
      <c r="E37" s="19">
        <v>12019506</v>
      </c>
      <c r="F37" s="20">
        <v>12019506</v>
      </c>
      <c r="G37" s="20">
        <v>136862218</v>
      </c>
      <c r="H37" s="20"/>
      <c r="I37" s="20">
        <v>438543</v>
      </c>
      <c r="J37" s="20">
        <v>137300761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137300761</v>
      </c>
      <c r="X37" s="20">
        <v>6769172</v>
      </c>
      <c r="Y37" s="20">
        <v>130531589</v>
      </c>
      <c r="Z37" s="21">
        <v>1928.3243061337487</v>
      </c>
      <c r="AA37" s="22">
        <v>12019506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75696</v>
      </c>
      <c r="F38" s="20">
        <v>75696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46067</v>
      </c>
      <c r="Y38" s="20">
        <v>-46067</v>
      </c>
      <c r="Z38" s="21">
        <v>-100</v>
      </c>
      <c r="AA38" s="22">
        <v>75696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198966465</v>
      </c>
      <c r="D39" s="29">
        <f>SUM(D37:D38)</f>
        <v>0</v>
      </c>
      <c r="E39" s="36">
        <f t="shared" si="4"/>
        <v>12095202</v>
      </c>
      <c r="F39" s="37">
        <f t="shared" si="4"/>
        <v>12095202</v>
      </c>
      <c r="G39" s="37">
        <f t="shared" si="4"/>
        <v>136862218</v>
      </c>
      <c r="H39" s="37">
        <f t="shared" si="4"/>
        <v>0</v>
      </c>
      <c r="I39" s="37">
        <f t="shared" si="4"/>
        <v>438543</v>
      </c>
      <c r="J39" s="37">
        <f t="shared" si="4"/>
        <v>137300761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137300761</v>
      </c>
      <c r="X39" s="37">
        <f t="shared" si="4"/>
        <v>6815239</v>
      </c>
      <c r="Y39" s="37">
        <f t="shared" si="4"/>
        <v>130485522</v>
      </c>
      <c r="Z39" s="38">
        <f>+IF(X39&lt;&gt;0,+(Y39/X39)*100,0)</f>
        <v>1914.6140289430789</v>
      </c>
      <c r="AA39" s="39">
        <f>SUM(AA37:AA38)</f>
        <v>12095202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1318175546</v>
      </c>
      <c r="D40" s="29">
        <f>+D34+D39</f>
        <v>0</v>
      </c>
      <c r="E40" s="30">
        <f t="shared" si="5"/>
        <v>2342287198</v>
      </c>
      <c r="F40" s="31">
        <f t="shared" si="5"/>
        <v>2342287198</v>
      </c>
      <c r="G40" s="31">
        <f t="shared" si="5"/>
        <v>1157604339</v>
      </c>
      <c r="H40" s="31">
        <f t="shared" si="5"/>
        <v>346156808</v>
      </c>
      <c r="I40" s="31">
        <f t="shared" si="5"/>
        <v>5988410799</v>
      </c>
      <c r="J40" s="31">
        <f t="shared" si="5"/>
        <v>7492171946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7492171946</v>
      </c>
      <c r="X40" s="31">
        <f t="shared" si="5"/>
        <v>1735134642</v>
      </c>
      <c r="Y40" s="31">
        <f t="shared" si="5"/>
        <v>5757037304</v>
      </c>
      <c r="Z40" s="32">
        <f>+IF(X40&lt;&gt;0,+(Y40/X40)*100,0)</f>
        <v>331.79196384230795</v>
      </c>
      <c r="AA40" s="33">
        <f>+AA34+AA39</f>
        <v>2342287198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4398041864</v>
      </c>
      <c r="D42" s="43">
        <f>+D25-D40</f>
        <v>0</v>
      </c>
      <c r="E42" s="44">
        <f t="shared" si="6"/>
        <v>16305599997</v>
      </c>
      <c r="F42" s="45">
        <f t="shared" si="6"/>
        <v>16305599997</v>
      </c>
      <c r="G42" s="45">
        <f t="shared" si="6"/>
        <v>8421115994</v>
      </c>
      <c r="H42" s="45">
        <f t="shared" si="6"/>
        <v>-172739394</v>
      </c>
      <c r="I42" s="45">
        <f t="shared" si="6"/>
        <v>-429137198</v>
      </c>
      <c r="J42" s="45">
        <f t="shared" si="6"/>
        <v>7819239402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7819239402</v>
      </c>
      <c r="X42" s="45">
        <f t="shared" si="6"/>
        <v>22023371232</v>
      </c>
      <c r="Y42" s="45">
        <f t="shared" si="6"/>
        <v>-14204131830</v>
      </c>
      <c r="Z42" s="46">
        <f>+IF(X42&lt;&gt;0,+(Y42/X42)*100,0)</f>
        <v>-64.495719934836188</v>
      </c>
      <c r="AA42" s="47">
        <f>+AA25-AA40</f>
        <v>16305599997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-495193719</v>
      </c>
      <c r="D45" s="18"/>
      <c r="E45" s="19">
        <v>-3532319890</v>
      </c>
      <c r="F45" s="20">
        <v>-3532319890</v>
      </c>
      <c r="G45" s="20">
        <v>58135133</v>
      </c>
      <c r="H45" s="20">
        <v>2064643</v>
      </c>
      <c r="I45" s="20">
        <v>-7121</v>
      </c>
      <c r="J45" s="20">
        <v>60192655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60192655</v>
      </c>
      <c r="X45" s="20">
        <v>-3611670011</v>
      </c>
      <c r="Y45" s="20">
        <v>3671862666</v>
      </c>
      <c r="Z45" s="48">
        <v>-101.66661557718928</v>
      </c>
      <c r="AA45" s="22">
        <v>-3532319890</v>
      </c>
    </row>
    <row r="46" spans="1:27" ht="13.5" x14ac:dyDescent="0.25">
      <c r="A46" s="23" t="s">
        <v>69</v>
      </c>
      <c r="B46" s="17" t="s">
        <v>32</v>
      </c>
      <c r="C46" s="18">
        <v>15301098</v>
      </c>
      <c r="D46" s="18"/>
      <c r="E46" s="19">
        <v>14698094</v>
      </c>
      <c r="F46" s="20">
        <v>14698094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14698094</v>
      </c>
      <c r="Y46" s="20">
        <v>-10682305</v>
      </c>
      <c r="Z46" s="48">
        <v>-72.678164937576256</v>
      </c>
      <c r="AA46" s="22">
        <v>14698094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-479892621</v>
      </c>
      <c r="D48" s="51">
        <f>SUM(D45:D47)</f>
        <v>0</v>
      </c>
      <c r="E48" s="52">
        <f t="shared" si="7"/>
        <v>-3517621796</v>
      </c>
      <c r="F48" s="53">
        <f t="shared" si="7"/>
        <v>-3517621796</v>
      </c>
      <c r="G48" s="53">
        <f t="shared" si="7"/>
        <v>62150922</v>
      </c>
      <c r="H48" s="53">
        <f t="shared" si="7"/>
        <v>2064643</v>
      </c>
      <c r="I48" s="53">
        <f t="shared" si="7"/>
        <v>-7121</v>
      </c>
      <c r="J48" s="53">
        <f t="shared" si="7"/>
        <v>64208444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64208444</v>
      </c>
      <c r="X48" s="53">
        <f t="shared" si="7"/>
        <v>-3596971917</v>
      </c>
      <c r="Y48" s="53">
        <f t="shared" si="7"/>
        <v>3661180361</v>
      </c>
      <c r="Z48" s="54">
        <f>+IF(X48&lt;&gt;0,+(Y48/X48)*100,0)</f>
        <v>-101.7850693717273</v>
      </c>
      <c r="AA48" s="55">
        <f>SUM(AA45:AA47)</f>
        <v>-3517621796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-420408000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-1168470249</v>
      </c>
      <c r="X6" s="20">
        <v>-420408000</v>
      </c>
      <c r="Y6" s="20">
        <v>-748062249</v>
      </c>
      <c r="Z6" s="21">
        <v>177.93720599988583</v>
      </c>
      <c r="AA6" s="22">
        <v>-420408000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549403230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183730274</v>
      </c>
      <c r="X8" s="20">
        <v>11990164232</v>
      </c>
      <c r="Y8" s="20">
        <v>-11806433958</v>
      </c>
      <c r="Z8" s="21">
        <v>-98.467658403630111</v>
      </c>
      <c r="AA8" s="22">
        <v>549403230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/>
      <c r="G9" s="20">
        <v>-108248539</v>
      </c>
      <c r="H9" s="20">
        <v>186941335</v>
      </c>
      <c r="I9" s="20">
        <v>37734514</v>
      </c>
      <c r="J9" s="20">
        <v>116427310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116427310</v>
      </c>
      <c r="X9" s="20"/>
      <c r="Y9" s="20">
        <v>116427310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69365241</v>
      </c>
      <c r="X11" s="20"/>
      <c r="Y11" s="20">
        <v>69365241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128995230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-798947424</v>
      </c>
      <c r="X12" s="31">
        <f t="shared" si="0"/>
        <v>11569756232</v>
      </c>
      <c r="Y12" s="31">
        <f t="shared" si="0"/>
        <v>-12368703656</v>
      </c>
      <c r="Z12" s="32">
        <f>+IF(X12&lt;&gt;0,+(Y12/X12)*100,0)</f>
        <v>-106.90548191318194</v>
      </c>
      <c r="AA12" s="33">
        <f>SUM(AA6:AA11)</f>
        <v>128995230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157199</v>
      </c>
      <c r="X15" s="20"/>
      <c r="Y15" s="20">
        <v>157199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150877447</v>
      </c>
      <c r="D19" s="18"/>
      <c r="E19" s="19">
        <v>7393342610</v>
      </c>
      <c r="F19" s="20">
        <v>7393342610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15979617</v>
      </c>
      <c r="X19" s="20">
        <v>7157875413</v>
      </c>
      <c r="Y19" s="20">
        <v>-7141895796</v>
      </c>
      <c r="Z19" s="21">
        <v>-99.776754748050266</v>
      </c>
      <c r="AA19" s="22">
        <v>7393342610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/>
      <c r="G22" s="20">
        <v>-1055557</v>
      </c>
      <c r="H22" s="20">
        <v>-1055557</v>
      </c>
      <c r="I22" s="20">
        <v>-146512</v>
      </c>
      <c r="J22" s="20">
        <v>-2257626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-2257626</v>
      </c>
      <c r="X22" s="20"/>
      <c r="Y22" s="20">
        <v>-2257626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142260352</v>
      </c>
      <c r="D24" s="29">
        <f>SUM(D15:D23)</f>
        <v>0</v>
      </c>
      <c r="E24" s="36">
        <f t="shared" si="1"/>
        <v>7393342610</v>
      </c>
      <c r="F24" s="37">
        <f t="shared" si="1"/>
        <v>7393342610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13879190</v>
      </c>
      <c r="X24" s="37">
        <f t="shared" si="1"/>
        <v>7157875413</v>
      </c>
      <c r="Y24" s="37">
        <f t="shared" si="1"/>
        <v>-7143996223</v>
      </c>
      <c r="Z24" s="38">
        <f>+IF(X24&lt;&gt;0,+(Y24/X24)*100,0)</f>
        <v>-99.806099028004965</v>
      </c>
      <c r="AA24" s="39">
        <f>SUM(AA15:AA23)</f>
        <v>7393342610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-482685715</v>
      </c>
      <c r="D25" s="29">
        <f>+D12+D24</f>
        <v>0</v>
      </c>
      <c r="E25" s="30">
        <f t="shared" si="2"/>
        <v>7522337840</v>
      </c>
      <c r="F25" s="31">
        <f t="shared" si="2"/>
        <v>7522337840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-785068234</v>
      </c>
      <c r="X25" s="31">
        <f t="shared" si="2"/>
        <v>18727631645</v>
      </c>
      <c r="Y25" s="31">
        <f t="shared" si="2"/>
        <v>-19512699879</v>
      </c>
      <c r="Z25" s="32">
        <f>+IF(X25&lt;&gt;0,+(Y25/X25)*100,0)</f>
        <v>-104.19203158670413</v>
      </c>
      <c r="AA25" s="33">
        <f>+AA12+AA24</f>
        <v>7522337840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30545700</v>
      </c>
      <c r="X30" s="20"/>
      <c r="Y30" s="20">
        <v>30545700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-424423376</v>
      </c>
      <c r="X32" s="20"/>
      <c r="Y32" s="20">
        <v>-424423376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-393877676</v>
      </c>
      <c r="X34" s="31">
        <f t="shared" si="3"/>
        <v>0</v>
      </c>
      <c r="Y34" s="31">
        <f t="shared" si="3"/>
        <v>-393877676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-2794708</v>
      </c>
      <c r="X37" s="20"/>
      <c r="Y37" s="20">
        <v>-2794708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-2794708</v>
      </c>
      <c r="X39" s="37">
        <f t="shared" si="4"/>
        <v>0</v>
      </c>
      <c r="Y39" s="37">
        <f t="shared" si="4"/>
        <v>-2794708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-396672384</v>
      </c>
      <c r="X40" s="31">
        <f t="shared" si="5"/>
        <v>0</v>
      </c>
      <c r="Y40" s="31">
        <f t="shared" si="5"/>
        <v>-396672384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-725030975</v>
      </c>
      <c r="D42" s="43">
        <f>+D25-D40</f>
        <v>0</v>
      </c>
      <c r="E42" s="44">
        <f t="shared" si="6"/>
        <v>7522337840</v>
      </c>
      <c r="F42" s="45">
        <f t="shared" si="6"/>
        <v>7522337840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-388395850</v>
      </c>
      <c r="X42" s="45">
        <f t="shared" si="6"/>
        <v>18727631645</v>
      </c>
      <c r="Y42" s="45">
        <f t="shared" si="6"/>
        <v>-19116027495</v>
      </c>
      <c r="Z42" s="46">
        <f>+IF(X42&lt;&gt;0,+(Y42/X42)*100,0)</f>
        <v>-102.07391867462161</v>
      </c>
      <c r="AA42" s="47">
        <f>+AA25-AA40</f>
        <v>7522337840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-772527358</v>
      </c>
      <c r="D45" s="18"/>
      <c r="E45" s="19">
        <v>-4017473160</v>
      </c>
      <c r="F45" s="20">
        <v>-4017473160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-4017473160</v>
      </c>
      <c r="Y45" s="20">
        <v>4017473160</v>
      </c>
      <c r="Z45" s="48">
        <v>-100</v>
      </c>
      <c r="AA45" s="22">
        <v>-4017473160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-772527358</v>
      </c>
      <c r="D48" s="51">
        <f>SUM(D45:D47)</f>
        <v>0</v>
      </c>
      <c r="E48" s="52">
        <f t="shared" si="7"/>
        <v>-4017473160</v>
      </c>
      <c r="F48" s="53">
        <f t="shared" si="7"/>
        <v>-4017473160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-4017473160</v>
      </c>
      <c r="Y48" s="53">
        <f t="shared" si="7"/>
        <v>4017473160</v>
      </c>
      <c r="Z48" s="54">
        <f>+IF(X48&lt;&gt;0,+(Y48/X48)*100,0)</f>
        <v>-100</v>
      </c>
      <c r="AA48" s="55">
        <f>SUM(AA45:AA47)</f>
        <v>-4017473160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197508</v>
      </c>
      <c r="D9" s="18"/>
      <c r="E9" s="19"/>
      <c r="F9" s="20"/>
      <c r="G9" s="20"/>
      <c r="H9" s="20"/>
      <c r="I9" s="20">
        <v>1268</v>
      </c>
      <c r="J9" s="20">
        <v>1268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1268</v>
      </c>
      <c r="X9" s="20"/>
      <c r="Y9" s="20">
        <v>1268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197508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1268</v>
      </c>
      <c r="J12" s="31">
        <f t="shared" si="0"/>
        <v>1268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1268</v>
      </c>
      <c r="X12" s="31">
        <f t="shared" si="0"/>
        <v>0</v>
      </c>
      <c r="Y12" s="31">
        <f t="shared" si="0"/>
        <v>1268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61123</v>
      </c>
      <c r="D19" s="18"/>
      <c r="E19" s="19">
        <v>50213</v>
      </c>
      <c r="F19" s="20">
        <v>50213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50213</v>
      </c>
      <c r="Y19" s="20">
        <v>-50213</v>
      </c>
      <c r="Z19" s="21">
        <v>-100</v>
      </c>
      <c r="AA19" s="22">
        <v>50213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61123</v>
      </c>
      <c r="D24" s="29">
        <f>SUM(D15:D23)</f>
        <v>0</v>
      </c>
      <c r="E24" s="36">
        <f t="shared" si="1"/>
        <v>50213</v>
      </c>
      <c r="F24" s="37">
        <f t="shared" si="1"/>
        <v>50213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50213</v>
      </c>
      <c r="Y24" s="37">
        <f t="shared" si="1"/>
        <v>-50213</v>
      </c>
      <c r="Z24" s="38">
        <f>+IF(X24&lt;&gt;0,+(Y24/X24)*100,0)</f>
        <v>-100</v>
      </c>
      <c r="AA24" s="39">
        <f>SUM(AA15:AA23)</f>
        <v>50213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258631</v>
      </c>
      <c r="D25" s="29">
        <f>+D12+D24</f>
        <v>0</v>
      </c>
      <c r="E25" s="30">
        <f t="shared" si="2"/>
        <v>50213</v>
      </c>
      <c r="F25" s="31">
        <f t="shared" si="2"/>
        <v>50213</v>
      </c>
      <c r="G25" s="31">
        <f t="shared" si="2"/>
        <v>0</v>
      </c>
      <c r="H25" s="31">
        <f t="shared" si="2"/>
        <v>0</v>
      </c>
      <c r="I25" s="31">
        <f t="shared" si="2"/>
        <v>1268</v>
      </c>
      <c r="J25" s="31">
        <f t="shared" si="2"/>
        <v>1268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1268</v>
      </c>
      <c r="X25" s="31">
        <f t="shared" si="2"/>
        <v>50213</v>
      </c>
      <c r="Y25" s="31">
        <f t="shared" si="2"/>
        <v>-48945</v>
      </c>
      <c r="Z25" s="32">
        <f>+IF(X25&lt;&gt;0,+(Y25/X25)*100,0)</f>
        <v>-97.474757532909805</v>
      </c>
      <c r="AA25" s="33">
        <f>+AA12+AA24</f>
        <v>50213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2133673</v>
      </c>
      <c r="D32" s="18"/>
      <c r="E32" s="19">
        <v>1797763</v>
      </c>
      <c r="F32" s="20">
        <v>1797763</v>
      </c>
      <c r="G32" s="20"/>
      <c r="H32" s="20"/>
      <c r="I32" s="20">
        <v>9719</v>
      </c>
      <c r="J32" s="20">
        <v>9719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9719</v>
      </c>
      <c r="X32" s="20">
        <v>449439</v>
      </c>
      <c r="Y32" s="20">
        <v>-439720</v>
      </c>
      <c r="Z32" s="21">
        <v>-97.837526338390745</v>
      </c>
      <c r="AA32" s="22">
        <v>1797763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2133673</v>
      </c>
      <c r="D34" s="29">
        <f>SUM(D29:D33)</f>
        <v>0</v>
      </c>
      <c r="E34" s="30">
        <f t="shared" si="3"/>
        <v>1797763</v>
      </c>
      <c r="F34" s="31">
        <f t="shared" si="3"/>
        <v>1797763</v>
      </c>
      <c r="G34" s="31">
        <f t="shared" si="3"/>
        <v>0</v>
      </c>
      <c r="H34" s="31">
        <f t="shared" si="3"/>
        <v>0</v>
      </c>
      <c r="I34" s="31">
        <f t="shared" si="3"/>
        <v>9719</v>
      </c>
      <c r="J34" s="31">
        <f t="shared" si="3"/>
        <v>9719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9719</v>
      </c>
      <c r="X34" s="31">
        <f t="shared" si="3"/>
        <v>449439</v>
      </c>
      <c r="Y34" s="31">
        <f t="shared" si="3"/>
        <v>-439720</v>
      </c>
      <c r="Z34" s="32">
        <f>+IF(X34&lt;&gt;0,+(Y34/X34)*100,0)</f>
        <v>-97.837526338390745</v>
      </c>
      <c r="AA34" s="33">
        <f>SUM(AA29:AA33)</f>
        <v>1797763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2133673</v>
      </c>
      <c r="D40" s="29">
        <f>+D34+D39</f>
        <v>0</v>
      </c>
      <c r="E40" s="30">
        <f t="shared" si="5"/>
        <v>1797763</v>
      </c>
      <c r="F40" s="31">
        <f t="shared" si="5"/>
        <v>1797763</v>
      </c>
      <c r="G40" s="31">
        <f t="shared" si="5"/>
        <v>0</v>
      </c>
      <c r="H40" s="31">
        <f t="shared" si="5"/>
        <v>0</v>
      </c>
      <c r="I40" s="31">
        <f t="shared" si="5"/>
        <v>9719</v>
      </c>
      <c r="J40" s="31">
        <f t="shared" si="5"/>
        <v>9719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9719</v>
      </c>
      <c r="X40" s="31">
        <f t="shared" si="5"/>
        <v>449439</v>
      </c>
      <c r="Y40" s="31">
        <f t="shared" si="5"/>
        <v>-439720</v>
      </c>
      <c r="Z40" s="32">
        <f>+IF(X40&lt;&gt;0,+(Y40/X40)*100,0)</f>
        <v>-97.837526338390745</v>
      </c>
      <c r="AA40" s="33">
        <f>+AA34+AA39</f>
        <v>1797763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-1875042</v>
      </c>
      <c r="D42" s="43">
        <f>+D25-D40</f>
        <v>0</v>
      </c>
      <c r="E42" s="44">
        <f t="shared" si="6"/>
        <v>-1747550</v>
      </c>
      <c r="F42" s="45">
        <f t="shared" si="6"/>
        <v>-1747550</v>
      </c>
      <c r="G42" s="45">
        <f t="shared" si="6"/>
        <v>0</v>
      </c>
      <c r="H42" s="45">
        <f t="shared" si="6"/>
        <v>0</v>
      </c>
      <c r="I42" s="45">
        <f t="shared" si="6"/>
        <v>-8451</v>
      </c>
      <c r="J42" s="45">
        <f t="shared" si="6"/>
        <v>-8451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-8451</v>
      </c>
      <c r="X42" s="45">
        <f t="shared" si="6"/>
        <v>-399226</v>
      </c>
      <c r="Y42" s="45">
        <f t="shared" si="6"/>
        <v>390775</v>
      </c>
      <c r="Z42" s="46">
        <f>+IF(X42&lt;&gt;0,+(Y42/X42)*100,0)</f>
        <v>-97.883153902801922</v>
      </c>
      <c r="AA42" s="47">
        <f>+AA25-AA40</f>
        <v>-1747550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-72853931</v>
      </c>
      <c r="D6" s="18"/>
      <c r="E6" s="19">
        <v>-63724635</v>
      </c>
      <c r="F6" s="20">
        <v>-63724635</v>
      </c>
      <c r="G6" s="20">
        <v>-74486310</v>
      </c>
      <c r="H6" s="20">
        <v>-1160701</v>
      </c>
      <c r="I6" s="20">
        <v>-2397146</v>
      </c>
      <c r="J6" s="20">
        <v>-78044157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-78044157</v>
      </c>
      <c r="X6" s="20">
        <v>-65944377</v>
      </c>
      <c r="Y6" s="20">
        <v>-12099780</v>
      </c>
      <c r="Z6" s="21">
        <v>18.348463584696539</v>
      </c>
      <c r="AA6" s="22">
        <v>-63724635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8741274</v>
      </c>
      <c r="D8" s="18"/>
      <c r="E8" s="19">
        <v>13215778</v>
      </c>
      <c r="F8" s="20">
        <v>13215778</v>
      </c>
      <c r="G8" s="20">
        <v>9064424</v>
      </c>
      <c r="H8" s="20">
        <v>-529937</v>
      </c>
      <c r="I8" s="20">
        <v>-266648</v>
      </c>
      <c r="J8" s="20">
        <v>8267839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8267839</v>
      </c>
      <c r="X8" s="20">
        <v>15452656</v>
      </c>
      <c r="Y8" s="20">
        <v>-7184817</v>
      </c>
      <c r="Z8" s="21">
        <v>-46.495676859693248</v>
      </c>
      <c r="AA8" s="22">
        <v>13215778</v>
      </c>
    </row>
    <row r="9" spans="1:27" ht="13.5" x14ac:dyDescent="0.25">
      <c r="A9" s="23" t="s">
        <v>37</v>
      </c>
      <c r="B9" s="17" t="s">
        <v>32</v>
      </c>
      <c r="C9" s="18">
        <v>18068942</v>
      </c>
      <c r="D9" s="18"/>
      <c r="E9" s="19">
        <v>16894511</v>
      </c>
      <c r="F9" s="20">
        <v>16894511</v>
      </c>
      <c r="G9" s="20">
        <v>18415608</v>
      </c>
      <c r="H9" s="20">
        <v>722446</v>
      </c>
      <c r="I9" s="20">
        <v>765520</v>
      </c>
      <c r="J9" s="20">
        <v>19903574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19903574</v>
      </c>
      <c r="X9" s="20">
        <v>16799984</v>
      </c>
      <c r="Y9" s="20">
        <v>3103590</v>
      </c>
      <c r="Z9" s="21">
        <v>18.473767594064373</v>
      </c>
      <c r="AA9" s="22">
        <v>16894511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-4896943</v>
      </c>
      <c r="D11" s="18"/>
      <c r="E11" s="19">
        <v>-1799896</v>
      </c>
      <c r="F11" s="20">
        <v>-1799896</v>
      </c>
      <c r="G11" s="20">
        <v>-3520538</v>
      </c>
      <c r="H11" s="20">
        <v>-14094</v>
      </c>
      <c r="I11" s="20">
        <v>-8571</v>
      </c>
      <c r="J11" s="20">
        <v>-3543203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-3543203</v>
      </c>
      <c r="X11" s="20">
        <v>-1799896</v>
      </c>
      <c r="Y11" s="20">
        <v>-1743307</v>
      </c>
      <c r="Z11" s="21">
        <v>96.855985012467386</v>
      </c>
      <c r="AA11" s="22">
        <v>-1799896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-50940658</v>
      </c>
      <c r="D12" s="29">
        <f>SUM(D6:D11)</f>
        <v>0</v>
      </c>
      <c r="E12" s="30">
        <f t="shared" si="0"/>
        <v>-35414242</v>
      </c>
      <c r="F12" s="31">
        <f t="shared" si="0"/>
        <v>-35414242</v>
      </c>
      <c r="G12" s="31">
        <f t="shared" si="0"/>
        <v>-50526816</v>
      </c>
      <c r="H12" s="31">
        <f t="shared" si="0"/>
        <v>-982286</v>
      </c>
      <c r="I12" s="31">
        <f t="shared" si="0"/>
        <v>-1906845</v>
      </c>
      <c r="J12" s="31">
        <f t="shared" si="0"/>
        <v>-53415947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-53415947</v>
      </c>
      <c r="X12" s="31">
        <f t="shared" si="0"/>
        <v>-35491633</v>
      </c>
      <c r="Y12" s="31">
        <f t="shared" si="0"/>
        <v>-17924314</v>
      </c>
      <c r="Z12" s="32">
        <f>+IF(X12&lt;&gt;0,+(Y12/X12)*100,0)</f>
        <v>50.502928394419044</v>
      </c>
      <c r="AA12" s="33">
        <f>SUM(AA6:AA11)</f>
        <v>-35414242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6683575</v>
      </c>
      <c r="D19" s="18"/>
      <c r="E19" s="19">
        <v>8083579</v>
      </c>
      <c r="F19" s="20">
        <v>8083579</v>
      </c>
      <c r="G19" s="20">
        <v>6683575</v>
      </c>
      <c r="H19" s="20"/>
      <c r="I19" s="20"/>
      <c r="J19" s="20">
        <v>6683575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6683575</v>
      </c>
      <c r="X19" s="20">
        <v>7033576</v>
      </c>
      <c r="Y19" s="20">
        <v>-350001</v>
      </c>
      <c r="Z19" s="21">
        <v>-4.9761458467214972</v>
      </c>
      <c r="AA19" s="22">
        <v>8083579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8057575</v>
      </c>
      <c r="D24" s="29">
        <f>SUM(D15:D23)</f>
        <v>0</v>
      </c>
      <c r="E24" s="36">
        <f t="shared" si="1"/>
        <v>9457579</v>
      </c>
      <c r="F24" s="37">
        <f t="shared" si="1"/>
        <v>9457579</v>
      </c>
      <c r="G24" s="37">
        <f t="shared" si="1"/>
        <v>8057575</v>
      </c>
      <c r="H24" s="37">
        <f t="shared" si="1"/>
        <v>0</v>
      </c>
      <c r="I24" s="37">
        <f t="shared" si="1"/>
        <v>0</v>
      </c>
      <c r="J24" s="37">
        <f t="shared" si="1"/>
        <v>8057575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8057575</v>
      </c>
      <c r="X24" s="37">
        <f t="shared" si="1"/>
        <v>8407576</v>
      </c>
      <c r="Y24" s="37">
        <f t="shared" si="1"/>
        <v>-350001</v>
      </c>
      <c r="Z24" s="38">
        <f>+IF(X24&lt;&gt;0,+(Y24/X24)*100,0)</f>
        <v>-4.1629240104401077</v>
      </c>
      <c r="AA24" s="39">
        <f>SUM(AA15:AA23)</f>
        <v>9457579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-42883083</v>
      </c>
      <c r="D25" s="29">
        <f>+D12+D24</f>
        <v>0</v>
      </c>
      <c r="E25" s="30">
        <f t="shared" si="2"/>
        <v>-25956663</v>
      </c>
      <c r="F25" s="31">
        <f t="shared" si="2"/>
        <v>-25956663</v>
      </c>
      <c r="G25" s="31">
        <f t="shared" si="2"/>
        <v>-42469241</v>
      </c>
      <c r="H25" s="31">
        <f t="shared" si="2"/>
        <v>-982286</v>
      </c>
      <c r="I25" s="31">
        <f t="shared" si="2"/>
        <v>-1906845</v>
      </c>
      <c r="J25" s="31">
        <f t="shared" si="2"/>
        <v>-45358372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-45358372</v>
      </c>
      <c r="X25" s="31">
        <f t="shared" si="2"/>
        <v>-27084057</v>
      </c>
      <c r="Y25" s="31">
        <f t="shared" si="2"/>
        <v>-18274315</v>
      </c>
      <c r="Z25" s="32">
        <f>+IF(X25&lt;&gt;0,+(Y25/X25)*100,0)</f>
        <v>67.472590978522902</v>
      </c>
      <c r="AA25" s="33">
        <f>+AA12+AA24</f>
        <v>-25956663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-2471</v>
      </c>
      <c r="D31" s="18"/>
      <c r="E31" s="19">
        <v>-2471</v>
      </c>
      <c r="F31" s="20">
        <v>-2471</v>
      </c>
      <c r="G31" s="20">
        <v>-2471</v>
      </c>
      <c r="H31" s="20"/>
      <c r="I31" s="20"/>
      <c r="J31" s="20">
        <v>-2471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-2471</v>
      </c>
      <c r="X31" s="20">
        <v>-2471</v>
      </c>
      <c r="Y31" s="20"/>
      <c r="Z31" s="21"/>
      <c r="AA31" s="22">
        <v>-2471</v>
      </c>
    </row>
    <row r="32" spans="1:27" ht="13.5" x14ac:dyDescent="0.25">
      <c r="A32" s="23" t="s">
        <v>58</v>
      </c>
      <c r="B32" s="17" t="s">
        <v>32</v>
      </c>
      <c r="C32" s="18">
        <v>11930626</v>
      </c>
      <c r="D32" s="18"/>
      <c r="E32" s="19">
        <v>32043202</v>
      </c>
      <c r="F32" s="20">
        <v>32043202</v>
      </c>
      <c r="G32" s="20">
        <v>17075585</v>
      </c>
      <c r="H32" s="20">
        <v>913283</v>
      </c>
      <c r="I32" s="20">
        <v>494579</v>
      </c>
      <c r="J32" s="20">
        <v>18483447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18483447</v>
      </c>
      <c r="X32" s="20">
        <v>28254472</v>
      </c>
      <c r="Y32" s="20">
        <v>-9771025</v>
      </c>
      <c r="Z32" s="21">
        <v>-34.582224718267604</v>
      </c>
      <c r="AA32" s="22">
        <v>32043202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11928155</v>
      </c>
      <c r="D34" s="29">
        <f>SUM(D29:D33)</f>
        <v>0</v>
      </c>
      <c r="E34" s="30">
        <f t="shared" si="3"/>
        <v>32040731</v>
      </c>
      <c r="F34" s="31">
        <f t="shared" si="3"/>
        <v>32040731</v>
      </c>
      <c r="G34" s="31">
        <f t="shared" si="3"/>
        <v>17073114</v>
      </c>
      <c r="H34" s="31">
        <f t="shared" si="3"/>
        <v>913283</v>
      </c>
      <c r="I34" s="31">
        <f t="shared" si="3"/>
        <v>494579</v>
      </c>
      <c r="J34" s="31">
        <f t="shared" si="3"/>
        <v>18480976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18480976</v>
      </c>
      <c r="X34" s="31">
        <f t="shared" si="3"/>
        <v>28252001</v>
      </c>
      <c r="Y34" s="31">
        <f t="shared" si="3"/>
        <v>-9771025</v>
      </c>
      <c r="Z34" s="32">
        <f>+IF(X34&lt;&gt;0,+(Y34/X34)*100,0)</f>
        <v>-34.585249377557368</v>
      </c>
      <c r="AA34" s="33">
        <f>SUM(AA29:AA33)</f>
        <v>32040731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11928155</v>
      </c>
      <c r="D40" s="29">
        <f>+D34+D39</f>
        <v>0</v>
      </c>
      <c r="E40" s="30">
        <f t="shared" si="5"/>
        <v>32040731</v>
      </c>
      <c r="F40" s="31">
        <f t="shared" si="5"/>
        <v>32040731</v>
      </c>
      <c r="G40" s="31">
        <f t="shared" si="5"/>
        <v>17073114</v>
      </c>
      <c r="H40" s="31">
        <f t="shared" si="5"/>
        <v>913283</v>
      </c>
      <c r="I40" s="31">
        <f t="shared" si="5"/>
        <v>494579</v>
      </c>
      <c r="J40" s="31">
        <f t="shared" si="5"/>
        <v>18480976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18480976</v>
      </c>
      <c r="X40" s="31">
        <f t="shared" si="5"/>
        <v>28252001</v>
      </c>
      <c r="Y40" s="31">
        <f t="shared" si="5"/>
        <v>-9771025</v>
      </c>
      <c r="Z40" s="32">
        <f>+IF(X40&lt;&gt;0,+(Y40/X40)*100,0)</f>
        <v>-34.585249377557368</v>
      </c>
      <c r="AA40" s="33">
        <f>+AA34+AA39</f>
        <v>32040731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-54811238</v>
      </c>
      <c r="D42" s="43">
        <f>+D25-D40</f>
        <v>0</v>
      </c>
      <c r="E42" s="44">
        <f t="shared" si="6"/>
        <v>-57997394</v>
      </c>
      <c r="F42" s="45">
        <f t="shared" si="6"/>
        <v>-57997394</v>
      </c>
      <c r="G42" s="45">
        <f t="shared" si="6"/>
        <v>-59542355</v>
      </c>
      <c r="H42" s="45">
        <f t="shared" si="6"/>
        <v>-1895569</v>
      </c>
      <c r="I42" s="45">
        <f t="shared" si="6"/>
        <v>-2401424</v>
      </c>
      <c r="J42" s="45">
        <f t="shared" si="6"/>
        <v>-63839348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-63839348</v>
      </c>
      <c r="X42" s="45">
        <f t="shared" si="6"/>
        <v>-55336058</v>
      </c>
      <c r="Y42" s="45">
        <f t="shared" si="6"/>
        <v>-8503290</v>
      </c>
      <c r="Z42" s="46">
        <f>+IF(X42&lt;&gt;0,+(Y42/X42)*100,0)</f>
        <v>15.36663489835145</v>
      </c>
      <c r="AA42" s="47">
        <f>+AA25-AA40</f>
        <v>-57997394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-475728</v>
      </c>
      <c r="D45" s="18"/>
      <c r="E45" s="19">
        <v>-3441446</v>
      </c>
      <c r="F45" s="20">
        <v>-3441446</v>
      </c>
      <c r="G45" s="20">
        <v>-237864</v>
      </c>
      <c r="H45" s="20"/>
      <c r="I45" s="20"/>
      <c r="J45" s="20">
        <v>-237864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-237864</v>
      </c>
      <c r="X45" s="20">
        <v>-780110</v>
      </c>
      <c r="Y45" s="20">
        <v>542246</v>
      </c>
      <c r="Z45" s="48">
        <v>-69.508915409365343</v>
      </c>
      <c r="AA45" s="22">
        <v>-3441446</v>
      </c>
    </row>
    <row r="46" spans="1:27" ht="13.5" x14ac:dyDescent="0.25">
      <c r="A46" s="23" t="s">
        <v>69</v>
      </c>
      <c r="B46" s="17" t="s">
        <v>32</v>
      </c>
      <c r="C46" s="18">
        <v>4015789</v>
      </c>
      <c r="D46" s="18"/>
      <c r="E46" s="19">
        <v>4015789</v>
      </c>
      <c r="F46" s="20">
        <v>4015789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4015789</v>
      </c>
      <c r="Y46" s="20"/>
      <c r="Z46" s="48"/>
      <c r="AA46" s="22">
        <v>4015789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3540061</v>
      </c>
      <c r="D48" s="51">
        <f>SUM(D45:D47)</f>
        <v>0</v>
      </c>
      <c r="E48" s="52">
        <f t="shared" si="7"/>
        <v>574343</v>
      </c>
      <c r="F48" s="53">
        <f t="shared" si="7"/>
        <v>574343</v>
      </c>
      <c r="G48" s="53">
        <f t="shared" si="7"/>
        <v>3777925</v>
      </c>
      <c r="H48" s="53">
        <f t="shared" si="7"/>
        <v>0</v>
      </c>
      <c r="I48" s="53">
        <f t="shared" si="7"/>
        <v>0</v>
      </c>
      <c r="J48" s="53">
        <f t="shared" si="7"/>
        <v>3777925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3777925</v>
      </c>
      <c r="X48" s="53">
        <f t="shared" si="7"/>
        <v>3235679</v>
      </c>
      <c r="Y48" s="53">
        <f t="shared" si="7"/>
        <v>542246</v>
      </c>
      <c r="Z48" s="54">
        <f>+IF(X48&lt;&gt;0,+(Y48/X48)*100,0)</f>
        <v>16.758337276349106</v>
      </c>
      <c r="AA48" s="55">
        <f>SUM(AA45:AA47)</f>
        <v>574343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62841669</v>
      </c>
      <c r="D6" s="18"/>
      <c r="E6" s="19">
        <v>52715970</v>
      </c>
      <c r="F6" s="20">
        <v>52715970</v>
      </c>
      <c r="G6" s="20">
        <v>63065658</v>
      </c>
      <c r="H6" s="20">
        <v>-1601381</v>
      </c>
      <c r="I6" s="20">
        <v>-3540333</v>
      </c>
      <c r="J6" s="20">
        <v>57923944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57923944</v>
      </c>
      <c r="X6" s="20">
        <v>43322386</v>
      </c>
      <c r="Y6" s="20">
        <v>14601558</v>
      </c>
      <c r="Z6" s="21">
        <v>33.704417849930977</v>
      </c>
      <c r="AA6" s="22">
        <v>52715970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9736739</v>
      </c>
      <c r="D8" s="18"/>
      <c r="E8" s="19">
        <v>32446957</v>
      </c>
      <c r="F8" s="20">
        <v>32446957</v>
      </c>
      <c r="G8" s="20">
        <v>20390681</v>
      </c>
      <c r="H8" s="20">
        <v>1443218</v>
      </c>
      <c r="I8" s="20">
        <v>-763846</v>
      </c>
      <c r="J8" s="20">
        <v>21070053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21070053</v>
      </c>
      <c r="X8" s="20">
        <v>18977481</v>
      </c>
      <c r="Y8" s="20">
        <v>2092572</v>
      </c>
      <c r="Z8" s="21">
        <v>11.026605691240054</v>
      </c>
      <c r="AA8" s="22">
        <v>32446957</v>
      </c>
    </row>
    <row r="9" spans="1:27" ht="13.5" x14ac:dyDescent="0.25">
      <c r="A9" s="23" t="s">
        <v>37</v>
      </c>
      <c r="B9" s="17" t="s">
        <v>32</v>
      </c>
      <c r="C9" s="18">
        <v>16849334</v>
      </c>
      <c r="D9" s="18"/>
      <c r="E9" s="19">
        <v>4527116</v>
      </c>
      <c r="F9" s="20">
        <v>4527116</v>
      </c>
      <c r="G9" s="20">
        <v>20830863</v>
      </c>
      <c r="H9" s="20">
        <v>2136094</v>
      </c>
      <c r="I9" s="20">
        <v>2279309</v>
      </c>
      <c r="J9" s="20">
        <v>25246266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25246266</v>
      </c>
      <c r="X9" s="20">
        <v>3922829</v>
      </c>
      <c r="Y9" s="20">
        <v>21323437</v>
      </c>
      <c r="Z9" s="21">
        <v>543.57294187434627</v>
      </c>
      <c r="AA9" s="22">
        <v>4527116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-5066111</v>
      </c>
      <c r="D11" s="18"/>
      <c r="E11" s="19">
        <v>-329835</v>
      </c>
      <c r="F11" s="20">
        <v>-329835</v>
      </c>
      <c r="G11" s="20">
        <v>-5371907</v>
      </c>
      <c r="H11" s="20">
        <v>-239935</v>
      </c>
      <c r="I11" s="20">
        <v>-144407</v>
      </c>
      <c r="J11" s="20">
        <v>-5756249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-5756249</v>
      </c>
      <c r="X11" s="20">
        <v>-286104</v>
      </c>
      <c r="Y11" s="20">
        <v>-5470145</v>
      </c>
      <c r="Z11" s="21">
        <v>1911.942859939043</v>
      </c>
      <c r="AA11" s="22">
        <v>-329835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84361631</v>
      </c>
      <c r="D12" s="29">
        <f>SUM(D6:D11)</f>
        <v>0</v>
      </c>
      <c r="E12" s="30">
        <f t="shared" si="0"/>
        <v>89360208</v>
      </c>
      <c r="F12" s="31">
        <f t="shared" si="0"/>
        <v>89360208</v>
      </c>
      <c r="G12" s="31">
        <f t="shared" si="0"/>
        <v>98915295</v>
      </c>
      <c r="H12" s="31">
        <f t="shared" si="0"/>
        <v>1737996</v>
      </c>
      <c r="I12" s="31">
        <f t="shared" si="0"/>
        <v>-2169277</v>
      </c>
      <c r="J12" s="31">
        <f t="shared" si="0"/>
        <v>98484014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98484014</v>
      </c>
      <c r="X12" s="31">
        <f t="shared" si="0"/>
        <v>65936592</v>
      </c>
      <c r="Y12" s="31">
        <f t="shared" si="0"/>
        <v>32547422</v>
      </c>
      <c r="Z12" s="32">
        <f>+IF(X12&lt;&gt;0,+(Y12/X12)*100,0)</f>
        <v>49.361698887925535</v>
      </c>
      <c r="AA12" s="33">
        <f>SUM(AA6:AA11)</f>
        <v>89360208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77275652</v>
      </c>
      <c r="D19" s="18"/>
      <c r="E19" s="19">
        <v>99818732</v>
      </c>
      <c r="F19" s="20">
        <v>99818732</v>
      </c>
      <c r="G19" s="20">
        <v>90915202</v>
      </c>
      <c r="H19" s="20">
        <v>-2761293</v>
      </c>
      <c r="I19" s="20">
        <v>1471848</v>
      </c>
      <c r="J19" s="20">
        <v>89625757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89625757</v>
      </c>
      <c r="X19" s="20">
        <v>89869705</v>
      </c>
      <c r="Y19" s="20">
        <v>-243948</v>
      </c>
      <c r="Z19" s="21">
        <v>-0.27144631219163345</v>
      </c>
      <c r="AA19" s="22">
        <v>99818732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77275652</v>
      </c>
      <c r="D24" s="29">
        <f>SUM(D15:D23)</f>
        <v>0</v>
      </c>
      <c r="E24" s="36">
        <f t="shared" si="1"/>
        <v>99818732</v>
      </c>
      <c r="F24" s="37">
        <f t="shared" si="1"/>
        <v>99818732</v>
      </c>
      <c r="G24" s="37">
        <f t="shared" si="1"/>
        <v>90915202</v>
      </c>
      <c r="H24" s="37">
        <f t="shared" si="1"/>
        <v>-2761293</v>
      </c>
      <c r="I24" s="37">
        <f t="shared" si="1"/>
        <v>1471848</v>
      </c>
      <c r="J24" s="37">
        <f t="shared" si="1"/>
        <v>89625757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89625757</v>
      </c>
      <c r="X24" s="37">
        <f t="shared" si="1"/>
        <v>89869705</v>
      </c>
      <c r="Y24" s="37">
        <f t="shared" si="1"/>
        <v>-243948</v>
      </c>
      <c r="Z24" s="38">
        <f>+IF(X24&lt;&gt;0,+(Y24/X24)*100,0)</f>
        <v>-0.27144631219163345</v>
      </c>
      <c r="AA24" s="39">
        <f>SUM(AA15:AA23)</f>
        <v>99818732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161637283</v>
      </c>
      <c r="D25" s="29">
        <f>+D12+D24</f>
        <v>0</v>
      </c>
      <c r="E25" s="30">
        <f t="shared" si="2"/>
        <v>189178940</v>
      </c>
      <c r="F25" s="31">
        <f t="shared" si="2"/>
        <v>189178940</v>
      </c>
      <c r="G25" s="31">
        <f t="shared" si="2"/>
        <v>189830497</v>
      </c>
      <c r="H25" s="31">
        <f t="shared" si="2"/>
        <v>-1023297</v>
      </c>
      <c r="I25" s="31">
        <f t="shared" si="2"/>
        <v>-697429</v>
      </c>
      <c r="J25" s="31">
        <f t="shared" si="2"/>
        <v>188109771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188109771</v>
      </c>
      <c r="X25" s="31">
        <f t="shared" si="2"/>
        <v>155806297</v>
      </c>
      <c r="Y25" s="31">
        <f t="shared" si="2"/>
        <v>32303474</v>
      </c>
      <c r="Z25" s="32">
        <f>+IF(X25&lt;&gt;0,+(Y25/X25)*100,0)</f>
        <v>20.73309912499878</v>
      </c>
      <c r="AA25" s="33">
        <f>+AA12+AA24</f>
        <v>189178940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-932737</v>
      </c>
      <c r="D30" s="18"/>
      <c r="E30" s="19">
        <v>3000</v>
      </c>
      <c r="F30" s="20">
        <v>3000</v>
      </c>
      <c r="G30" s="20">
        <v>-47313</v>
      </c>
      <c r="H30" s="20">
        <v>-1043463</v>
      </c>
      <c r="I30" s="20">
        <v>-103517</v>
      </c>
      <c r="J30" s="20">
        <v>-1194293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-1194293</v>
      </c>
      <c r="X30" s="20">
        <v>500</v>
      </c>
      <c r="Y30" s="20">
        <v>-1194793</v>
      </c>
      <c r="Z30" s="21">
        <v>-238958.59999999998</v>
      </c>
      <c r="AA30" s="22">
        <v>3000</v>
      </c>
    </row>
    <row r="31" spans="1:27" ht="13.5" x14ac:dyDescent="0.25">
      <c r="A31" s="23" t="s">
        <v>57</v>
      </c>
      <c r="B31" s="17" t="s">
        <v>32</v>
      </c>
      <c r="C31" s="18">
        <v>-1125976</v>
      </c>
      <c r="D31" s="18"/>
      <c r="E31" s="19">
        <v>-904857</v>
      </c>
      <c r="F31" s="20">
        <v>-904857</v>
      </c>
      <c r="G31" s="20">
        <v>-568373</v>
      </c>
      <c r="H31" s="20">
        <v>-560068</v>
      </c>
      <c r="I31" s="20">
        <v>-23878</v>
      </c>
      <c r="J31" s="20">
        <v>-1152319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-1152319</v>
      </c>
      <c r="X31" s="20">
        <v>-792735</v>
      </c>
      <c r="Y31" s="20">
        <v>-359584</v>
      </c>
      <c r="Z31" s="21">
        <v>45.359924817246622</v>
      </c>
      <c r="AA31" s="22">
        <v>-904857</v>
      </c>
    </row>
    <row r="32" spans="1:27" ht="13.5" x14ac:dyDescent="0.25">
      <c r="A32" s="23" t="s">
        <v>58</v>
      </c>
      <c r="B32" s="17" t="s">
        <v>32</v>
      </c>
      <c r="C32" s="18">
        <v>29875714</v>
      </c>
      <c r="D32" s="18"/>
      <c r="E32" s="19">
        <v>25778556</v>
      </c>
      <c r="F32" s="20">
        <v>25778556</v>
      </c>
      <c r="G32" s="20">
        <v>21559810</v>
      </c>
      <c r="H32" s="20">
        <v>3529288</v>
      </c>
      <c r="I32" s="20">
        <v>1608707</v>
      </c>
      <c r="J32" s="20">
        <v>26697805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26697805</v>
      </c>
      <c r="X32" s="20">
        <v>15464691</v>
      </c>
      <c r="Y32" s="20">
        <v>11233114</v>
      </c>
      <c r="Z32" s="21">
        <v>72.637170700662551</v>
      </c>
      <c r="AA32" s="22">
        <v>25778556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27817001</v>
      </c>
      <c r="D34" s="29">
        <f>SUM(D29:D33)</f>
        <v>0</v>
      </c>
      <c r="E34" s="30">
        <f t="shared" si="3"/>
        <v>24876699</v>
      </c>
      <c r="F34" s="31">
        <f t="shared" si="3"/>
        <v>24876699</v>
      </c>
      <c r="G34" s="31">
        <f t="shared" si="3"/>
        <v>20944124</v>
      </c>
      <c r="H34" s="31">
        <f t="shared" si="3"/>
        <v>1925757</v>
      </c>
      <c r="I34" s="31">
        <f t="shared" si="3"/>
        <v>1481312</v>
      </c>
      <c r="J34" s="31">
        <f t="shared" si="3"/>
        <v>24351193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24351193</v>
      </c>
      <c r="X34" s="31">
        <f t="shared" si="3"/>
        <v>14672456</v>
      </c>
      <c r="Y34" s="31">
        <f t="shared" si="3"/>
        <v>9678737</v>
      </c>
      <c r="Z34" s="32">
        <f>+IF(X34&lt;&gt;0,+(Y34/X34)*100,0)</f>
        <v>65.965350313539872</v>
      </c>
      <c r="AA34" s="33">
        <f>SUM(AA29:AA33)</f>
        <v>24876699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370246</v>
      </c>
      <c r="D37" s="18"/>
      <c r="E37" s="19">
        <v>11225780</v>
      </c>
      <c r="F37" s="20">
        <v>11225780</v>
      </c>
      <c r="G37" s="20">
        <v>-192254</v>
      </c>
      <c r="H37" s="20"/>
      <c r="I37" s="20">
        <v>81732</v>
      </c>
      <c r="J37" s="20">
        <v>-110522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-110522</v>
      </c>
      <c r="X37" s="20">
        <v>5975446</v>
      </c>
      <c r="Y37" s="20">
        <v>-6085968</v>
      </c>
      <c r="Z37" s="21">
        <v>-101.84960252339323</v>
      </c>
      <c r="AA37" s="22">
        <v>11225780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370246</v>
      </c>
      <c r="D39" s="29">
        <f>SUM(D37:D38)</f>
        <v>0</v>
      </c>
      <c r="E39" s="36">
        <f t="shared" si="4"/>
        <v>11225780</v>
      </c>
      <c r="F39" s="37">
        <f t="shared" si="4"/>
        <v>11225780</v>
      </c>
      <c r="G39" s="37">
        <f t="shared" si="4"/>
        <v>-192254</v>
      </c>
      <c r="H39" s="37">
        <f t="shared" si="4"/>
        <v>0</v>
      </c>
      <c r="I39" s="37">
        <f t="shared" si="4"/>
        <v>81732</v>
      </c>
      <c r="J39" s="37">
        <f t="shared" si="4"/>
        <v>-110522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-110522</v>
      </c>
      <c r="X39" s="37">
        <f t="shared" si="4"/>
        <v>5975446</v>
      </c>
      <c r="Y39" s="37">
        <f t="shared" si="4"/>
        <v>-6085968</v>
      </c>
      <c r="Z39" s="38">
        <f>+IF(X39&lt;&gt;0,+(Y39/X39)*100,0)</f>
        <v>-101.84960252339323</v>
      </c>
      <c r="AA39" s="39">
        <f>SUM(AA37:AA38)</f>
        <v>11225780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28187247</v>
      </c>
      <c r="D40" s="29">
        <f>+D34+D39</f>
        <v>0</v>
      </c>
      <c r="E40" s="30">
        <f t="shared" si="5"/>
        <v>36102479</v>
      </c>
      <c r="F40" s="31">
        <f t="shared" si="5"/>
        <v>36102479</v>
      </c>
      <c r="G40" s="31">
        <f t="shared" si="5"/>
        <v>20751870</v>
      </c>
      <c r="H40" s="31">
        <f t="shared" si="5"/>
        <v>1925757</v>
      </c>
      <c r="I40" s="31">
        <f t="shared" si="5"/>
        <v>1563044</v>
      </c>
      <c r="J40" s="31">
        <f t="shared" si="5"/>
        <v>24240671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24240671</v>
      </c>
      <c r="X40" s="31">
        <f t="shared" si="5"/>
        <v>20647902</v>
      </c>
      <c r="Y40" s="31">
        <f t="shared" si="5"/>
        <v>3592769</v>
      </c>
      <c r="Z40" s="32">
        <f>+IF(X40&lt;&gt;0,+(Y40/X40)*100,0)</f>
        <v>17.400164917481689</v>
      </c>
      <c r="AA40" s="33">
        <f>+AA34+AA39</f>
        <v>36102479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133450036</v>
      </c>
      <c r="D42" s="43">
        <f>+D25-D40</f>
        <v>0</v>
      </c>
      <c r="E42" s="44">
        <f t="shared" si="6"/>
        <v>153076461</v>
      </c>
      <c r="F42" s="45">
        <f t="shared" si="6"/>
        <v>153076461</v>
      </c>
      <c r="G42" s="45">
        <f t="shared" si="6"/>
        <v>169078627</v>
      </c>
      <c r="H42" s="45">
        <f t="shared" si="6"/>
        <v>-2949054</v>
      </c>
      <c r="I42" s="45">
        <f t="shared" si="6"/>
        <v>-2260473</v>
      </c>
      <c r="J42" s="45">
        <f t="shared" si="6"/>
        <v>163869100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163869100</v>
      </c>
      <c r="X42" s="45">
        <f t="shared" si="6"/>
        <v>135158395</v>
      </c>
      <c r="Y42" s="45">
        <f t="shared" si="6"/>
        <v>28710705</v>
      </c>
      <c r="Z42" s="46">
        <f>+IF(X42&lt;&gt;0,+(Y42/X42)*100,0)</f>
        <v>21.242265417549536</v>
      </c>
      <c r="AA42" s="47">
        <f>+AA25-AA40</f>
        <v>153076461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24022538</v>
      </c>
      <c r="F45" s="20">
        <v>24022538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6104472</v>
      </c>
      <c r="Y45" s="20">
        <v>-6104472</v>
      </c>
      <c r="Z45" s="48">
        <v>-100</v>
      </c>
      <c r="AA45" s="22">
        <v>24022538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24022538</v>
      </c>
      <c r="F48" s="53">
        <f t="shared" si="7"/>
        <v>24022538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6104472</v>
      </c>
      <c r="Y48" s="53">
        <f t="shared" si="7"/>
        <v>-6104472</v>
      </c>
      <c r="Z48" s="54">
        <f>+IF(X48&lt;&gt;0,+(Y48/X48)*100,0)</f>
        <v>-100</v>
      </c>
      <c r="AA48" s="55">
        <f>SUM(AA45:AA47)</f>
        <v>24022538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351921</v>
      </c>
      <c r="D19" s="18"/>
      <c r="E19" s="19"/>
      <c r="F19" s="20"/>
      <c r="G19" s="20"/>
      <c r="H19" s="20">
        <v>243698</v>
      </c>
      <c r="I19" s="20"/>
      <c r="J19" s="20">
        <v>243698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243698</v>
      </c>
      <c r="X19" s="20"/>
      <c r="Y19" s="20">
        <v>243698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351921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243698</v>
      </c>
      <c r="I24" s="37">
        <f t="shared" si="1"/>
        <v>0</v>
      </c>
      <c r="J24" s="37">
        <f t="shared" si="1"/>
        <v>243698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243698</v>
      </c>
      <c r="X24" s="37">
        <f t="shared" si="1"/>
        <v>0</v>
      </c>
      <c r="Y24" s="37">
        <f t="shared" si="1"/>
        <v>243698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351921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243698</v>
      </c>
      <c r="I25" s="31">
        <f t="shared" si="2"/>
        <v>0</v>
      </c>
      <c r="J25" s="31">
        <f t="shared" si="2"/>
        <v>243698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243698</v>
      </c>
      <c r="X25" s="31">
        <f t="shared" si="2"/>
        <v>0</v>
      </c>
      <c r="Y25" s="31">
        <f t="shared" si="2"/>
        <v>243698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351921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243698</v>
      </c>
      <c r="I42" s="45">
        <f t="shared" si="6"/>
        <v>0</v>
      </c>
      <c r="J42" s="45">
        <f t="shared" si="6"/>
        <v>243698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243698</v>
      </c>
      <c r="X42" s="45">
        <f t="shared" si="6"/>
        <v>0</v>
      </c>
      <c r="Y42" s="45">
        <f t="shared" si="6"/>
        <v>243698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13056540</v>
      </c>
      <c r="D6" s="18"/>
      <c r="E6" s="19">
        <v>11429647</v>
      </c>
      <c r="F6" s="20">
        <v>11429647</v>
      </c>
      <c r="G6" s="20">
        <v>343591</v>
      </c>
      <c r="H6" s="20">
        <v>1443128</v>
      </c>
      <c r="I6" s="20">
        <v>1331631</v>
      </c>
      <c r="J6" s="20">
        <v>3118350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3118350</v>
      </c>
      <c r="X6" s="20">
        <v>3130869</v>
      </c>
      <c r="Y6" s="20">
        <v>-12519</v>
      </c>
      <c r="Z6" s="21">
        <v>-0.39985703649689597</v>
      </c>
      <c r="AA6" s="22">
        <v>11429647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118554851</v>
      </c>
      <c r="F8" s="20">
        <v>118554851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29638713</v>
      </c>
      <c r="Y8" s="20">
        <v>-29638713</v>
      </c>
      <c r="Z8" s="21">
        <v>-100</v>
      </c>
      <c r="AA8" s="22">
        <v>118554851</v>
      </c>
    </row>
    <row r="9" spans="1:27" ht="13.5" x14ac:dyDescent="0.25">
      <c r="A9" s="23" t="s">
        <v>37</v>
      </c>
      <c r="B9" s="17" t="s">
        <v>32</v>
      </c>
      <c r="C9" s="18">
        <v>19697008</v>
      </c>
      <c r="D9" s="18"/>
      <c r="E9" s="19"/>
      <c r="F9" s="20"/>
      <c r="G9" s="20">
        <v>1766807</v>
      </c>
      <c r="H9" s="20">
        <v>3990170</v>
      </c>
      <c r="I9" s="20">
        <v>2595095</v>
      </c>
      <c r="J9" s="20">
        <v>8352072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8352072</v>
      </c>
      <c r="X9" s="20"/>
      <c r="Y9" s="20">
        <v>8352072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32753548</v>
      </c>
      <c r="D12" s="29">
        <f>SUM(D6:D11)</f>
        <v>0</v>
      </c>
      <c r="E12" s="30">
        <f t="shared" si="0"/>
        <v>129984498</v>
      </c>
      <c r="F12" s="31">
        <f t="shared" si="0"/>
        <v>129984498</v>
      </c>
      <c r="G12" s="31">
        <f t="shared" si="0"/>
        <v>2110398</v>
      </c>
      <c r="H12" s="31">
        <f t="shared" si="0"/>
        <v>5433298</v>
      </c>
      <c r="I12" s="31">
        <f t="shared" si="0"/>
        <v>3926726</v>
      </c>
      <c r="J12" s="31">
        <f t="shared" si="0"/>
        <v>11470422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11470422</v>
      </c>
      <c r="X12" s="31">
        <f t="shared" si="0"/>
        <v>32769582</v>
      </c>
      <c r="Y12" s="31">
        <f t="shared" si="0"/>
        <v>-21299160</v>
      </c>
      <c r="Z12" s="32">
        <f>+IF(X12&lt;&gt;0,+(Y12/X12)*100,0)</f>
        <v>-64.996739964519534</v>
      </c>
      <c r="AA12" s="33">
        <f>SUM(AA6:AA11)</f>
        <v>129984498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1488822</v>
      </c>
      <c r="D19" s="18"/>
      <c r="E19" s="19">
        <v>1093871</v>
      </c>
      <c r="F19" s="20">
        <v>1093871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>
        <v>1093871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1488822</v>
      </c>
      <c r="D24" s="29">
        <f>SUM(D15:D23)</f>
        <v>0</v>
      </c>
      <c r="E24" s="36">
        <f t="shared" si="1"/>
        <v>1093871</v>
      </c>
      <c r="F24" s="37">
        <f t="shared" si="1"/>
        <v>1093871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1093871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34242370</v>
      </c>
      <c r="D25" s="29">
        <f>+D12+D24</f>
        <v>0</v>
      </c>
      <c r="E25" s="30">
        <f t="shared" si="2"/>
        <v>131078369</v>
      </c>
      <c r="F25" s="31">
        <f t="shared" si="2"/>
        <v>131078369</v>
      </c>
      <c r="G25" s="31">
        <f t="shared" si="2"/>
        <v>2110398</v>
      </c>
      <c r="H25" s="31">
        <f t="shared" si="2"/>
        <v>5433298</v>
      </c>
      <c r="I25" s="31">
        <f t="shared" si="2"/>
        <v>3926726</v>
      </c>
      <c r="J25" s="31">
        <f t="shared" si="2"/>
        <v>11470422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11470422</v>
      </c>
      <c r="X25" s="31">
        <f t="shared" si="2"/>
        <v>32769582</v>
      </c>
      <c r="Y25" s="31">
        <f t="shared" si="2"/>
        <v>-21299160</v>
      </c>
      <c r="Z25" s="32">
        <f>+IF(X25&lt;&gt;0,+(Y25/X25)*100,0)</f>
        <v>-64.996739964519534</v>
      </c>
      <c r="AA25" s="33">
        <f>+AA12+AA24</f>
        <v>131078369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167258740</v>
      </c>
      <c r="D32" s="18"/>
      <c r="E32" s="19">
        <v>165667426</v>
      </c>
      <c r="F32" s="20">
        <v>165667426</v>
      </c>
      <c r="G32" s="20">
        <v>13545521</v>
      </c>
      <c r="H32" s="20">
        <v>30591308</v>
      </c>
      <c r="I32" s="20">
        <v>19895735</v>
      </c>
      <c r="J32" s="20">
        <v>64032564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64032564</v>
      </c>
      <c r="X32" s="20">
        <v>41416848</v>
      </c>
      <c r="Y32" s="20">
        <v>22615716</v>
      </c>
      <c r="Z32" s="21">
        <v>54.605111427117784</v>
      </c>
      <c r="AA32" s="22">
        <v>165667426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167258740</v>
      </c>
      <c r="D34" s="29">
        <f>SUM(D29:D33)</f>
        <v>0</v>
      </c>
      <c r="E34" s="30">
        <f t="shared" si="3"/>
        <v>165667426</v>
      </c>
      <c r="F34" s="31">
        <f t="shared" si="3"/>
        <v>165667426</v>
      </c>
      <c r="G34" s="31">
        <f t="shared" si="3"/>
        <v>13545521</v>
      </c>
      <c r="H34" s="31">
        <f t="shared" si="3"/>
        <v>30591308</v>
      </c>
      <c r="I34" s="31">
        <f t="shared" si="3"/>
        <v>19895735</v>
      </c>
      <c r="J34" s="31">
        <f t="shared" si="3"/>
        <v>64032564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64032564</v>
      </c>
      <c r="X34" s="31">
        <f t="shared" si="3"/>
        <v>41416848</v>
      </c>
      <c r="Y34" s="31">
        <f t="shared" si="3"/>
        <v>22615716</v>
      </c>
      <c r="Z34" s="32">
        <f>+IF(X34&lt;&gt;0,+(Y34/X34)*100,0)</f>
        <v>54.605111427117784</v>
      </c>
      <c r="AA34" s="33">
        <f>SUM(AA29:AA33)</f>
        <v>165667426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167258740</v>
      </c>
      <c r="D40" s="29">
        <f>+D34+D39</f>
        <v>0</v>
      </c>
      <c r="E40" s="30">
        <f t="shared" si="5"/>
        <v>165667426</v>
      </c>
      <c r="F40" s="31">
        <f t="shared" si="5"/>
        <v>165667426</v>
      </c>
      <c r="G40" s="31">
        <f t="shared" si="5"/>
        <v>13545521</v>
      </c>
      <c r="H40" s="31">
        <f t="shared" si="5"/>
        <v>30591308</v>
      </c>
      <c r="I40" s="31">
        <f t="shared" si="5"/>
        <v>19895735</v>
      </c>
      <c r="J40" s="31">
        <f t="shared" si="5"/>
        <v>64032564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64032564</v>
      </c>
      <c r="X40" s="31">
        <f t="shared" si="5"/>
        <v>41416848</v>
      </c>
      <c r="Y40" s="31">
        <f t="shared" si="5"/>
        <v>22615716</v>
      </c>
      <c r="Z40" s="32">
        <f>+IF(X40&lt;&gt;0,+(Y40/X40)*100,0)</f>
        <v>54.605111427117784</v>
      </c>
      <c r="AA40" s="33">
        <f>+AA34+AA39</f>
        <v>165667426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-133016370</v>
      </c>
      <c r="D42" s="43">
        <f>+D25-D40</f>
        <v>0</v>
      </c>
      <c r="E42" s="44">
        <f t="shared" si="6"/>
        <v>-34589057</v>
      </c>
      <c r="F42" s="45">
        <f t="shared" si="6"/>
        <v>-34589057</v>
      </c>
      <c r="G42" s="45">
        <f t="shared" si="6"/>
        <v>-11435123</v>
      </c>
      <c r="H42" s="45">
        <f t="shared" si="6"/>
        <v>-25158010</v>
      </c>
      <c r="I42" s="45">
        <f t="shared" si="6"/>
        <v>-15969009</v>
      </c>
      <c r="J42" s="45">
        <f t="shared" si="6"/>
        <v>-52562142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-52562142</v>
      </c>
      <c r="X42" s="45">
        <f t="shared" si="6"/>
        <v>-8647266</v>
      </c>
      <c r="Y42" s="45">
        <f t="shared" si="6"/>
        <v>-43914876</v>
      </c>
      <c r="Z42" s="46">
        <f>+IF(X42&lt;&gt;0,+(Y42/X42)*100,0)</f>
        <v>507.84694260590572</v>
      </c>
      <c r="AA42" s="47">
        <f>+AA25-AA40</f>
        <v>-34589057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-5183899</v>
      </c>
      <c r="F6" s="20">
        <v>-5183899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-1295976</v>
      </c>
      <c r="Y6" s="20">
        <v>1295976</v>
      </c>
      <c r="Z6" s="21">
        <v>-100</v>
      </c>
      <c r="AA6" s="22">
        <v>-5183899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108348678</v>
      </c>
      <c r="F8" s="20">
        <v>108348678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27087171</v>
      </c>
      <c r="Y8" s="20">
        <v>-27087171</v>
      </c>
      <c r="Z8" s="21">
        <v>-100</v>
      </c>
      <c r="AA8" s="22">
        <v>108348678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-880000</v>
      </c>
      <c r="F11" s="20">
        <v>-880000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-220002</v>
      </c>
      <c r="Y11" s="20">
        <v>220002</v>
      </c>
      <c r="Z11" s="21">
        <v>-100</v>
      </c>
      <c r="AA11" s="22">
        <v>-880000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102284779</v>
      </c>
      <c r="F12" s="31">
        <f t="shared" si="0"/>
        <v>102284779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25571193</v>
      </c>
      <c r="Y12" s="31">
        <f t="shared" si="0"/>
        <v>-25571193</v>
      </c>
      <c r="Z12" s="32">
        <f>+IF(X12&lt;&gt;0,+(Y12/X12)*100,0)</f>
        <v>-100</v>
      </c>
      <c r="AA12" s="33">
        <f>SUM(AA6:AA11)</f>
        <v>102284779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6778869</v>
      </c>
      <c r="D19" s="18"/>
      <c r="E19" s="19">
        <v>-367031</v>
      </c>
      <c r="F19" s="20">
        <v>-367031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-91758</v>
      </c>
      <c r="Y19" s="20">
        <v>91758</v>
      </c>
      <c r="Z19" s="21">
        <v>-100</v>
      </c>
      <c r="AA19" s="22">
        <v>-367031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6778869</v>
      </c>
      <c r="D24" s="29">
        <f>SUM(D15:D23)</f>
        <v>0</v>
      </c>
      <c r="E24" s="36">
        <f t="shared" si="1"/>
        <v>-367031</v>
      </c>
      <c r="F24" s="37">
        <f t="shared" si="1"/>
        <v>-367031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-91758</v>
      </c>
      <c r="Y24" s="37">
        <f t="shared" si="1"/>
        <v>91758</v>
      </c>
      <c r="Z24" s="38">
        <f>+IF(X24&lt;&gt;0,+(Y24/X24)*100,0)</f>
        <v>-100</v>
      </c>
      <c r="AA24" s="39">
        <f>SUM(AA15:AA23)</f>
        <v>-367031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6778869</v>
      </c>
      <c r="D25" s="29">
        <f>+D12+D24</f>
        <v>0</v>
      </c>
      <c r="E25" s="30">
        <f t="shared" si="2"/>
        <v>101917748</v>
      </c>
      <c r="F25" s="31">
        <f t="shared" si="2"/>
        <v>101917748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25479435</v>
      </c>
      <c r="Y25" s="31">
        <f t="shared" si="2"/>
        <v>-25479435</v>
      </c>
      <c r="Z25" s="32">
        <f>+IF(X25&lt;&gt;0,+(Y25/X25)*100,0)</f>
        <v>-100</v>
      </c>
      <c r="AA25" s="33">
        <f>+AA12+AA24</f>
        <v>101917748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-8891079</v>
      </c>
      <c r="F32" s="20">
        <v>-8891079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-2222769</v>
      </c>
      <c r="Y32" s="20">
        <v>2222769</v>
      </c>
      <c r="Z32" s="21">
        <v>-100</v>
      </c>
      <c r="AA32" s="22">
        <v>-8891079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-8891079</v>
      </c>
      <c r="F34" s="31">
        <f t="shared" si="3"/>
        <v>-8891079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-2222769</v>
      </c>
      <c r="Y34" s="31">
        <f t="shared" si="3"/>
        <v>2222769</v>
      </c>
      <c r="Z34" s="32">
        <f>+IF(X34&lt;&gt;0,+(Y34/X34)*100,0)</f>
        <v>-100</v>
      </c>
      <c r="AA34" s="33">
        <f>SUM(AA29:AA33)</f>
        <v>-8891079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-8891079</v>
      </c>
      <c r="F40" s="31">
        <f t="shared" si="5"/>
        <v>-8891079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-2222769</v>
      </c>
      <c r="Y40" s="31">
        <f t="shared" si="5"/>
        <v>2222769</v>
      </c>
      <c r="Z40" s="32">
        <f>+IF(X40&lt;&gt;0,+(Y40/X40)*100,0)</f>
        <v>-100</v>
      </c>
      <c r="AA40" s="33">
        <f>+AA34+AA39</f>
        <v>-8891079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6778869</v>
      </c>
      <c r="D42" s="43">
        <f>+D25-D40</f>
        <v>0</v>
      </c>
      <c r="E42" s="44">
        <f t="shared" si="6"/>
        <v>110808827</v>
      </c>
      <c r="F42" s="45">
        <f t="shared" si="6"/>
        <v>110808827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27702204</v>
      </c>
      <c r="Y42" s="45">
        <f t="shared" si="6"/>
        <v>-27702204</v>
      </c>
      <c r="Z42" s="46">
        <f>+IF(X42&lt;&gt;0,+(Y42/X42)*100,0)</f>
        <v>-100</v>
      </c>
      <c r="AA42" s="47">
        <f>+AA25-AA40</f>
        <v>110808827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100274779</v>
      </c>
      <c r="F45" s="20">
        <v>100274779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25068696</v>
      </c>
      <c r="Y45" s="20">
        <v>-25068696</v>
      </c>
      <c r="Z45" s="48">
        <v>-100</v>
      </c>
      <c r="AA45" s="22">
        <v>100274779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100274779</v>
      </c>
      <c r="F48" s="53">
        <f t="shared" si="7"/>
        <v>100274779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25068696</v>
      </c>
      <c r="Y48" s="53">
        <f t="shared" si="7"/>
        <v>-25068696</v>
      </c>
      <c r="Z48" s="54">
        <f>+IF(X48&lt;&gt;0,+(Y48/X48)*100,0)</f>
        <v>-100</v>
      </c>
      <c r="AA48" s="55">
        <f>SUM(AA45:AA47)</f>
        <v>100274779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2743889999</v>
      </c>
      <c r="G6" s="20">
        <v>55916691</v>
      </c>
      <c r="H6" s="20">
        <v>2851096</v>
      </c>
      <c r="I6" s="20">
        <v>-1249088</v>
      </c>
      <c r="J6" s="20">
        <v>57518699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57518699</v>
      </c>
      <c r="X6" s="20">
        <v>685972497</v>
      </c>
      <c r="Y6" s="20">
        <v>-628453798</v>
      </c>
      <c r="Z6" s="21">
        <v>-91.615013830503472</v>
      </c>
      <c r="AA6" s="22">
        <v>2743889999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-75080786</v>
      </c>
      <c r="D8" s="18"/>
      <c r="E8" s="19">
        <v>3437623313</v>
      </c>
      <c r="F8" s="20">
        <v>3437623313</v>
      </c>
      <c r="G8" s="20">
        <v>73861191</v>
      </c>
      <c r="H8" s="20">
        <v>41413787</v>
      </c>
      <c r="I8" s="20">
        <v>-182743666</v>
      </c>
      <c r="J8" s="20">
        <v>-67468688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-67468688</v>
      </c>
      <c r="X8" s="20">
        <v>859405827</v>
      </c>
      <c r="Y8" s="20">
        <v>-926874515</v>
      </c>
      <c r="Z8" s="21">
        <v>-107.85062026348118</v>
      </c>
      <c r="AA8" s="22">
        <v>3437623313</v>
      </c>
    </row>
    <row r="9" spans="1:27" ht="13.5" x14ac:dyDescent="0.25">
      <c r="A9" s="23" t="s">
        <v>37</v>
      </c>
      <c r="B9" s="17" t="s">
        <v>32</v>
      </c>
      <c r="C9" s="18">
        <v>364181</v>
      </c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132646258</v>
      </c>
      <c r="X9" s="20"/>
      <c r="Y9" s="20">
        <v>132646258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32788610</v>
      </c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-60168</v>
      </c>
      <c r="X11" s="20"/>
      <c r="Y11" s="20">
        <v>-60168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-41927995</v>
      </c>
      <c r="D12" s="29">
        <f>SUM(D6:D11)</f>
        <v>0</v>
      </c>
      <c r="E12" s="30">
        <f t="shared" si="0"/>
        <v>6181513312</v>
      </c>
      <c r="F12" s="31">
        <f t="shared" si="0"/>
        <v>6181513312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122636101</v>
      </c>
      <c r="X12" s="31">
        <f t="shared" si="0"/>
        <v>1545378324</v>
      </c>
      <c r="Y12" s="31">
        <f t="shared" si="0"/>
        <v>-1422742223</v>
      </c>
      <c r="Z12" s="32">
        <f>+IF(X12&lt;&gt;0,+(Y12/X12)*100,0)</f>
        <v>-92.064331491166953</v>
      </c>
      <c r="AA12" s="33">
        <f>SUM(AA6:AA11)</f>
        <v>6181513312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1020752157</v>
      </c>
      <c r="D19" s="18"/>
      <c r="E19" s="19">
        <v>165400000</v>
      </c>
      <c r="F19" s="20">
        <v>165400000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-16881289</v>
      </c>
      <c r="X19" s="20">
        <v>41350002</v>
      </c>
      <c r="Y19" s="20">
        <v>-58231291</v>
      </c>
      <c r="Z19" s="21">
        <v>-140.82536440989773</v>
      </c>
      <c r="AA19" s="22">
        <v>165400000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-215</v>
      </c>
      <c r="X22" s="20"/>
      <c r="Y22" s="20">
        <v>-215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1020752157</v>
      </c>
      <c r="D24" s="29">
        <f>SUM(D15:D23)</f>
        <v>0</v>
      </c>
      <c r="E24" s="36">
        <f t="shared" si="1"/>
        <v>165400000</v>
      </c>
      <c r="F24" s="37">
        <f t="shared" si="1"/>
        <v>165400000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-16881504</v>
      </c>
      <c r="X24" s="37">
        <f t="shared" si="1"/>
        <v>41350002</v>
      </c>
      <c r="Y24" s="37">
        <f t="shared" si="1"/>
        <v>-58231506</v>
      </c>
      <c r="Z24" s="38">
        <f>+IF(X24&lt;&gt;0,+(Y24/X24)*100,0)</f>
        <v>-140.82588436150499</v>
      </c>
      <c r="AA24" s="39">
        <f>SUM(AA15:AA23)</f>
        <v>165400000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978824162</v>
      </c>
      <c r="D25" s="29">
        <f>+D12+D24</f>
        <v>0</v>
      </c>
      <c r="E25" s="30">
        <f t="shared" si="2"/>
        <v>6346913312</v>
      </c>
      <c r="F25" s="31">
        <f t="shared" si="2"/>
        <v>6346913312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105754597</v>
      </c>
      <c r="X25" s="31">
        <f t="shared" si="2"/>
        <v>1586728326</v>
      </c>
      <c r="Y25" s="31">
        <f t="shared" si="2"/>
        <v>-1480973729</v>
      </c>
      <c r="Z25" s="32">
        <f>+IF(X25&lt;&gt;0,+(Y25/X25)*100,0)</f>
        <v>-93.335053312711835</v>
      </c>
      <c r="AA25" s="33">
        <f>+AA12+AA24</f>
        <v>6346913312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-8177501</v>
      </c>
      <c r="X30" s="20"/>
      <c r="Y30" s="20">
        <v>-8177501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93783713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1244856</v>
      </c>
      <c r="X31" s="20"/>
      <c r="Y31" s="20">
        <v>1244856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-3588317</v>
      </c>
      <c r="D32" s="18"/>
      <c r="E32" s="19">
        <v>-18122141</v>
      </c>
      <c r="F32" s="20">
        <v>-18122141</v>
      </c>
      <c r="G32" s="20">
        <v>316349148</v>
      </c>
      <c r="H32" s="20">
        <v>376915244</v>
      </c>
      <c r="I32" s="20">
        <v>328310326</v>
      </c>
      <c r="J32" s="20">
        <v>1021574718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1021574718</v>
      </c>
      <c r="X32" s="20">
        <v>-4530537</v>
      </c>
      <c r="Y32" s="20">
        <v>1026105255</v>
      </c>
      <c r="Z32" s="21">
        <v>-22648.64529304142</v>
      </c>
      <c r="AA32" s="22">
        <v>-18122141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90195396</v>
      </c>
      <c r="D34" s="29">
        <f>SUM(D29:D33)</f>
        <v>0</v>
      </c>
      <c r="E34" s="30">
        <f t="shared" si="3"/>
        <v>-18122141</v>
      </c>
      <c r="F34" s="31">
        <f t="shared" si="3"/>
        <v>-18122141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1014642073</v>
      </c>
      <c r="X34" s="31">
        <f t="shared" si="3"/>
        <v>-4530537</v>
      </c>
      <c r="Y34" s="31">
        <f t="shared" si="3"/>
        <v>1019172610</v>
      </c>
      <c r="Z34" s="32">
        <f>+IF(X34&lt;&gt;0,+(Y34/X34)*100,0)</f>
        <v>-22495.624911572293</v>
      </c>
      <c r="AA34" s="33">
        <f>SUM(AA29:AA33)</f>
        <v>-18122141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90195396</v>
      </c>
      <c r="D40" s="29">
        <f>+D34+D39</f>
        <v>0</v>
      </c>
      <c r="E40" s="30">
        <f t="shared" si="5"/>
        <v>-18122141</v>
      </c>
      <c r="F40" s="31">
        <f t="shared" si="5"/>
        <v>-18122141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1014642073</v>
      </c>
      <c r="X40" s="31">
        <f t="shared" si="5"/>
        <v>-4530537</v>
      </c>
      <c r="Y40" s="31">
        <f t="shared" si="5"/>
        <v>1019172610</v>
      </c>
      <c r="Z40" s="32">
        <f>+IF(X40&lt;&gt;0,+(Y40/X40)*100,0)</f>
        <v>-22495.624911572293</v>
      </c>
      <c r="AA40" s="33">
        <f>+AA34+AA39</f>
        <v>-18122141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888628766</v>
      </c>
      <c r="D42" s="43">
        <f>+D25-D40</f>
        <v>0</v>
      </c>
      <c r="E42" s="44">
        <f t="shared" si="6"/>
        <v>6365035453</v>
      </c>
      <c r="F42" s="45">
        <f t="shared" si="6"/>
        <v>6365035453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-908887476</v>
      </c>
      <c r="X42" s="45">
        <f t="shared" si="6"/>
        <v>1591258863</v>
      </c>
      <c r="Y42" s="45">
        <f t="shared" si="6"/>
        <v>-2500146339</v>
      </c>
      <c r="Z42" s="46">
        <f>+IF(X42&lt;&gt;0,+(Y42/X42)*100,0)</f>
        <v>-157.11751224979668</v>
      </c>
      <c r="AA42" s="47">
        <f>+AA25-AA40</f>
        <v>6365035453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8168749</v>
      </c>
      <c r="H32" s="20">
        <v>-611244</v>
      </c>
      <c r="I32" s="20">
        <v>-4950545</v>
      </c>
      <c r="J32" s="20">
        <v>2606960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2606960</v>
      </c>
      <c r="X32" s="20"/>
      <c r="Y32" s="20">
        <v>2606960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8168749</v>
      </c>
      <c r="H34" s="31">
        <f t="shared" si="3"/>
        <v>-611244</v>
      </c>
      <c r="I34" s="31">
        <f t="shared" si="3"/>
        <v>-4950545</v>
      </c>
      <c r="J34" s="31">
        <f t="shared" si="3"/>
        <v>2606960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2606960</v>
      </c>
      <c r="X34" s="31">
        <f t="shared" si="3"/>
        <v>0</v>
      </c>
      <c r="Y34" s="31">
        <f t="shared" si="3"/>
        <v>2606960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8168749</v>
      </c>
      <c r="H40" s="31">
        <f t="shared" si="5"/>
        <v>-611244</v>
      </c>
      <c r="I40" s="31">
        <f t="shared" si="5"/>
        <v>-4950545</v>
      </c>
      <c r="J40" s="31">
        <f t="shared" si="5"/>
        <v>2606960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2606960</v>
      </c>
      <c r="X40" s="31">
        <f t="shared" si="5"/>
        <v>0</v>
      </c>
      <c r="Y40" s="31">
        <f t="shared" si="5"/>
        <v>2606960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-8168749</v>
      </c>
      <c r="H42" s="45">
        <f t="shared" si="6"/>
        <v>611244</v>
      </c>
      <c r="I42" s="45">
        <f t="shared" si="6"/>
        <v>4950545</v>
      </c>
      <c r="J42" s="45">
        <f t="shared" si="6"/>
        <v>-2606960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-2606960</v>
      </c>
      <c r="X42" s="45">
        <f t="shared" si="6"/>
        <v>0</v>
      </c>
      <c r="Y42" s="45">
        <f t="shared" si="6"/>
        <v>-2606960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6000000</v>
      </c>
      <c r="H32" s="20">
        <v>-48570</v>
      </c>
      <c r="I32" s="20">
        <v>-613161</v>
      </c>
      <c r="J32" s="20">
        <v>5338269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5338269</v>
      </c>
      <c r="X32" s="20"/>
      <c r="Y32" s="20">
        <v>5338269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6000000</v>
      </c>
      <c r="H34" s="31">
        <f t="shared" si="3"/>
        <v>-48570</v>
      </c>
      <c r="I34" s="31">
        <f t="shared" si="3"/>
        <v>-613161</v>
      </c>
      <c r="J34" s="31">
        <f t="shared" si="3"/>
        <v>5338269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5338269</v>
      </c>
      <c r="X34" s="31">
        <f t="shared" si="3"/>
        <v>0</v>
      </c>
      <c r="Y34" s="31">
        <f t="shared" si="3"/>
        <v>5338269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6000000</v>
      </c>
      <c r="H40" s="31">
        <f t="shared" si="5"/>
        <v>-48570</v>
      </c>
      <c r="I40" s="31">
        <f t="shared" si="5"/>
        <v>-613161</v>
      </c>
      <c r="J40" s="31">
        <f t="shared" si="5"/>
        <v>5338269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5338269</v>
      </c>
      <c r="X40" s="31">
        <f t="shared" si="5"/>
        <v>0</v>
      </c>
      <c r="Y40" s="31">
        <f t="shared" si="5"/>
        <v>5338269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-6000000</v>
      </c>
      <c r="H42" s="45">
        <f t="shared" si="6"/>
        <v>48570</v>
      </c>
      <c r="I42" s="45">
        <f t="shared" si="6"/>
        <v>613161</v>
      </c>
      <c r="J42" s="45">
        <f t="shared" si="6"/>
        <v>-5338269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-5338269</v>
      </c>
      <c r="X42" s="45">
        <f t="shared" si="6"/>
        <v>0</v>
      </c>
      <c r="Y42" s="45">
        <f t="shared" si="6"/>
        <v>-5338269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196288759</v>
      </c>
      <c r="F6" s="20">
        <v>196288759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49072191</v>
      </c>
      <c r="Y6" s="20">
        <v>-49072191</v>
      </c>
      <c r="Z6" s="21">
        <v>-100</v>
      </c>
      <c r="AA6" s="22">
        <v>196288759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397181223</v>
      </c>
      <c r="D8" s="18"/>
      <c r="E8" s="19"/>
      <c r="F8" s="20"/>
      <c r="G8" s="20">
        <v>10035352</v>
      </c>
      <c r="H8" s="20">
        <v>27592736</v>
      </c>
      <c r="I8" s="20">
        <v>20434375</v>
      </c>
      <c r="J8" s="20">
        <v>58062463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58062463</v>
      </c>
      <c r="X8" s="20"/>
      <c r="Y8" s="20">
        <v>58062463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397181223</v>
      </c>
      <c r="D12" s="29">
        <f>SUM(D6:D11)</f>
        <v>0</v>
      </c>
      <c r="E12" s="30">
        <f t="shared" si="0"/>
        <v>196288759</v>
      </c>
      <c r="F12" s="31">
        <f t="shared" si="0"/>
        <v>196288759</v>
      </c>
      <c r="G12" s="31">
        <f t="shared" si="0"/>
        <v>10035352</v>
      </c>
      <c r="H12" s="31">
        <f t="shared" si="0"/>
        <v>27592736</v>
      </c>
      <c r="I12" s="31">
        <f t="shared" si="0"/>
        <v>20434375</v>
      </c>
      <c r="J12" s="31">
        <f t="shared" si="0"/>
        <v>58062463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58062463</v>
      </c>
      <c r="X12" s="31">
        <f t="shared" si="0"/>
        <v>49072191</v>
      </c>
      <c r="Y12" s="31">
        <f t="shared" si="0"/>
        <v>8990272</v>
      </c>
      <c r="Z12" s="32">
        <f>+IF(X12&lt;&gt;0,+(Y12/X12)*100,0)</f>
        <v>18.320502542876067</v>
      </c>
      <c r="AA12" s="33">
        <f>SUM(AA6:AA11)</f>
        <v>196288759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31297957</v>
      </c>
      <c r="D19" s="18"/>
      <c r="E19" s="19">
        <v>100000</v>
      </c>
      <c r="F19" s="20">
        <v>100000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24999</v>
      </c>
      <c r="Y19" s="20">
        <v>-24999</v>
      </c>
      <c r="Z19" s="21">
        <v>-100</v>
      </c>
      <c r="AA19" s="22">
        <v>100000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31297957</v>
      </c>
      <c r="D24" s="29">
        <f>SUM(D15:D23)</f>
        <v>0</v>
      </c>
      <c r="E24" s="36">
        <f t="shared" si="1"/>
        <v>100000</v>
      </c>
      <c r="F24" s="37">
        <f t="shared" si="1"/>
        <v>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24999</v>
      </c>
      <c r="Y24" s="37">
        <f t="shared" si="1"/>
        <v>-24999</v>
      </c>
      <c r="Z24" s="38">
        <f>+IF(X24&lt;&gt;0,+(Y24/X24)*100,0)</f>
        <v>-100</v>
      </c>
      <c r="AA24" s="39">
        <f>SUM(AA15:AA23)</f>
        <v>100000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428479180</v>
      </c>
      <c r="D25" s="29">
        <f>+D12+D24</f>
        <v>0</v>
      </c>
      <c r="E25" s="30">
        <f t="shared" si="2"/>
        <v>196388759</v>
      </c>
      <c r="F25" s="31">
        <f t="shared" si="2"/>
        <v>196388759</v>
      </c>
      <c r="G25" s="31">
        <f t="shared" si="2"/>
        <v>10035352</v>
      </c>
      <c r="H25" s="31">
        <f t="shared" si="2"/>
        <v>27592736</v>
      </c>
      <c r="I25" s="31">
        <f t="shared" si="2"/>
        <v>20434375</v>
      </c>
      <c r="J25" s="31">
        <f t="shared" si="2"/>
        <v>58062463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58062463</v>
      </c>
      <c r="X25" s="31">
        <f t="shared" si="2"/>
        <v>49097190</v>
      </c>
      <c r="Y25" s="31">
        <f t="shared" si="2"/>
        <v>8965273</v>
      </c>
      <c r="Z25" s="32">
        <f>+IF(X25&lt;&gt;0,+(Y25/X25)*100,0)</f>
        <v>18.260256849730098</v>
      </c>
      <c r="AA25" s="33">
        <f>+AA12+AA24</f>
        <v>196388759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428479180</v>
      </c>
      <c r="D42" s="43">
        <f>+D25-D40</f>
        <v>0</v>
      </c>
      <c r="E42" s="44">
        <f t="shared" si="6"/>
        <v>196388759</v>
      </c>
      <c r="F42" s="45">
        <f t="shared" si="6"/>
        <v>196388759</v>
      </c>
      <c r="G42" s="45">
        <f t="shared" si="6"/>
        <v>10035352</v>
      </c>
      <c r="H42" s="45">
        <f t="shared" si="6"/>
        <v>27592736</v>
      </c>
      <c r="I42" s="45">
        <f t="shared" si="6"/>
        <v>20434375</v>
      </c>
      <c r="J42" s="45">
        <f t="shared" si="6"/>
        <v>58062463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58062463</v>
      </c>
      <c r="X42" s="45">
        <f t="shared" si="6"/>
        <v>49097190</v>
      </c>
      <c r="Y42" s="45">
        <f t="shared" si="6"/>
        <v>8965273</v>
      </c>
      <c r="Z42" s="46">
        <f>+IF(X42&lt;&gt;0,+(Y42/X42)*100,0)</f>
        <v>18.260256849730098</v>
      </c>
      <c r="AA42" s="47">
        <f>+AA25-AA40</f>
        <v>196388759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535480108</v>
      </c>
      <c r="D6" s="18"/>
      <c r="E6" s="19">
        <v>135723240</v>
      </c>
      <c r="F6" s="20">
        <v>135723240</v>
      </c>
      <c r="G6" s="20">
        <v>574610723</v>
      </c>
      <c r="H6" s="20">
        <v>5641594</v>
      </c>
      <c r="I6" s="20">
        <v>341304</v>
      </c>
      <c r="J6" s="20">
        <v>580593621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580593621</v>
      </c>
      <c r="X6" s="20">
        <v>33930810</v>
      </c>
      <c r="Y6" s="20">
        <v>546662811</v>
      </c>
      <c r="Z6" s="21">
        <v>1611.1104067365325</v>
      </c>
      <c r="AA6" s="22">
        <v>135723240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41182974</v>
      </c>
      <c r="D8" s="18"/>
      <c r="E8" s="19">
        <v>316410152</v>
      </c>
      <c r="F8" s="20">
        <v>316410152</v>
      </c>
      <c r="G8" s="20">
        <v>44360273</v>
      </c>
      <c r="H8" s="20">
        <v>1346354</v>
      </c>
      <c r="I8" s="20">
        <v>-7615411</v>
      </c>
      <c r="J8" s="20">
        <v>38091216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38091216</v>
      </c>
      <c r="X8" s="20">
        <v>79102536</v>
      </c>
      <c r="Y8" s="20">
        <v>-41011320</v>
      </c>
      <c r="Z8" s="21">
        <v>-51.845771417492855</v>
      </c>
      <c r="AA8" s="22">
        <v>316410152</v>
      </c>
    </row>
    <row r="9" spans="1:27" ht="13.5" x14ac:dyDescent="0.25">
      <c r="A9" s="23" t="s">
        <v>37</v>
      </c>
      <c r="B9" s="17" t="s">
        <v>32</v>
      </c>
      <c r="C9" s="18">
        <v>195154632</v>
      </c>
      <c r="D9" s="18"/>
      <c r="E9" s="19"/>
      <c r="F9" s="20"/>
      <c r="G9" s="20">
        <v>197510703</v>
      </c>
      <c r="H9" s="20">
        <v>8353392</v>
      </c>
      <c r="I9" s="20">
        <v>8026753</v>
      </c>
      <c r="J9" s="20">
        <v>213890848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213890848</v>
      </c>
      <c r="X9" s="20"/>
      <c r="Y9" s="20">
        <v>213890848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-15695707</v>
      </c>
      <c r="D11" s="18"/>
      <c r="E11" s="19"/>
      <c r="F11" s="20"/>
      <c r="G11" s="20">
        <v>-15961608</v>
      </c>
      <c r="H11" s="20">
        <v>-818096</v>
      </c>
      <c r="I11" s="20">
        <v>-424715</v>
      </c>
      <c r="J11" s="20">
        <v>-17204419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-17204419</v>
      </c>
      <c r="X11" s="20"/>
      <c r="Y11" s="20">
        <v>-17204419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756122007</v>
      </c>
      <c r="D12" s="29">
        <f>SUM(D6:D11)</f>
        <v>0</v>
      </c>
      <c r="E12" s="30">
        <f t="shared" si="0"/>
        <v>452133392</v>
      </c>
      <c r="F12" s="31">
        <f t="shared" si="0"/>
        <v>452133392</v>
      </c>
      <c r="G12" s="31">
        <f t="shared" si="0"/>
        <v>800520091</v>
      </c>
      <c r="H12" s="31">
        <f t="shared" si="0"/>
        <v>14523244</v>
      </c>
      <c r="I12" s="31">
        <f t="shared" si="0"/>
        <v>327931</v>
      </c>
      <c r="J12" s="31">
        <f t="shared" si="0"/>
        <v>815371266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815371266</v>
      </c>
      <c r="X12" s="31">
        <f t="shared" si="0"/>
        <v>113033346</v>
      </c>
      <c r="Y12" s="31">
        <f t="shared" si="0"/>
        <v>702337920</v>
      </c>
      <c r="Z12" s="32">
        <f>+IF(X12&lt;&gt;0,+(Y12/X12)*100,0)</f>
        <v>621.35462220148736</v>
      </c>
      <c r="AA12" s="33">
        <f>SUM(AA6:AA11)</f>
        <v>452133392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12238821</v>
      </c>
      <c r="D19" s="18"/>
      <c r="E19" s="19">
        <v>9357200</v>
      </c>
      <c r="F19" s="20">
        <v>9357200</v>
      </c>
      <c r="G19" s="20">
        <v>14292454</v>
      </c>
      <c r="H19" s="20">
        <v>-1968315</v>
      </c>
      <c r="I19" s="20">
        <v>956881</v>
      </c>
      <c r="J19" s="20">
        <v>13281020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13281020</v>
      </c>
      <c r="X19" s="20">
        <v>2339298</v>
      </c>
      <c r="Y19" s="20">
        <v>10941722</v>
      </c>
      <c r="Z19" s="21">
        <v>467.7352778483118</v>
      </c>
      <c r="AA19" s="22">
        <v>9357200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12238821</v>
      </c>
      <c r="D24" s="29">
        <f>SUM(D15:D23)</f>
        <v>0</v>
      </c>
      <c r="E24" s="36">
        <f t="shared" si="1"/>
        <v>9357200</v>
      </c>
      <c r="F24" s="37">
        <f t="shared" si="1"/>
        <v>9357200</v>
      </c>
      <c r="G24" s="37">
        <f t="shared" si="1"/>
        <v>14292454</v>
      </c>
      <c r="H24" s="37">
        <f t="shared" si="1"/>
        <v>-1968315</v>
      </c>
      <c r="I24" s="37">
        <f t="shared" si="1"/>
        <v>956881</v>
      </c>
      <c r="J24" s="37">
        <f t="shared" si="1"/>
        <v>13281020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13281020</v>
      </c>
      <c r="X24" s="37">
        <f t="shared" si="1"/>
        <v>2339298</v>
      </c>
      <c r="Y24" s="37">
        <f t="shared" si="1"/>
        <v>10941722</v>
      </c>
      <c r="Z24" s="38">
        <f>+IF(X24&lt;&gt;0,+(Y24/X24)*100,0)</f>
        <v>467.7352778483118</v>
      </c>
      <c r="AA24" s="39">
        <f>SUM(AA15:AA23)</f>
        <v>9357200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768360828</v>
      </c>
      <c r="D25" s="29">
        <f>+D12+D24</f>
        <v>0</v>
      </c>
      <c r="E25" s="30">
        <f t="shared" si="2"/>
        <v>461490592</v>
      </c>
      <c r="F25" s="31">
        <f t="shared" si="2"/>
        <v>461490592</v>
      </c>
      <c r="G25" s="31">
        <f t="shared" si="2"/>
        <v>814812545</v>
      </c>
      <c r="H25" s="31">
        <f t="shared" si="2"/>
        <v>12554929</v>
      </c>
      <c r="I25" s="31">
        <f t="shared" si="2"/>
        <v>1284812</v>
      </c>
      <c r="J25" s="31">
        <f t="shared" si="2"/>
        <v>828652286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828652286</v>
      </c>
      <c r="X25" s="31">
        <f t="shared" si="2"/>
        <v>115372644</v>
      </c>
      <c r="Y25" s="31">
        <f t="shared" si="2"/>
        <v>713279642</v>
      </c>
      <c r="Z25" s="32">
        <f>+IF(X25&lt;&gt;0,+(Y25/X25)*100,0)</f>
        <v>618.23983335252331</v>
      </c>
      <c r="AA25" s="33">
        <f>+AA12+AA24</f>
        <v>461490592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-1192463</v>
      </c>
      <c r="D31" s="18"/>
      <c r="E31" s="19"/>
      <c r="F31" s="20"/>
      <c r="G31" s="20">
        <v>-1192563</v>
      </c>
      <c r="H31" s="20">
        <v>-844</v>
      </c>
      <c r="I31" s="20">
        <v>-3155</v>
      </c>
      <c r="J31" s="20">
        <v>-1196562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-1196562</v>
      </c>
      <c r="X31" s="20"/>
      <c r="Y31" s="20">
        <v>-1196562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250300622</v>
      </c>
      <c r="D32" s="18"/>
      <c r="E32" s="19">
        <v>428888660</v>
      </c>
      <c r="F32" s="20">
        <v>428888660</v>
      </c>
      <c r="G32" s="20">
        <v>288821488</v>
      </c>
      <c r="H32" s="20">
        <v>8694803</v>
      </c>
      <c r="I32" s="20">
        <v>7580037</v>
      </c>
      <c r="J32" s="20">
        <v>305096328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305096328</v>
      </c>
      <c r="X32" s="20">
        <v>107222163</v>
      </c>
      <c r="Y32" s="20">
        <v>197874165</v>
      </c>
      <c r="Z32" s="21">
        <v>184.54595529843957</v>
      </c>
      <c r="AA32" s="22">
        <v>428888660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249108159</v>
      </c>
      <c r="D34" s="29">
        <f>SUM(D29:D33)</f>
        <v>0</v>
      </c>
      <c r="E34" s="30">
        <f t="shared" si="3"/>
        <v>428888660</v>
      </c>
      <c r="F34" s="31">
        <f t="shared" si="3"/>
        <v>428888660</v>
      </c>
      <c r="G34" s="31">
        <f t="shared" si="3"/>
        <v>287628925</v>
      </c>
      <c r="H34" s="31">
        <f t="shared" si="3"/>
        <v>8693959</v>
      </c>
      <c r="I34" s="31">
        <f t="shared" si="3"/>
        <v>7576882</v>
      </c>
      <c r="J34" s="31">
        <f t="shared" si="3"/>
        <v>303899766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303899766</v>
      </c>
      <c r="X34" s="31">
        <f t="shared" si="3"/>
        <v>107222163</v>
      </c>
      <c r="Y34" s="31">
        <f t="shared" si="3"/>
        <v>196677603</v>
      </c>
      <c r="Z34" s="32">
        <f>+IF(X34&lt;&gt;0,+(Y34/X34)*100,0)</f>
        <v>183.42999012247122</v>
      </c>
      <c r="AA34" s="33">
        <f>SUM(AA29:AA33)</f>
        <v>428888660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249108159</v>
      </c>
      <c r="D40" s="29">
        <f>+D34+D39</f>
        <v>0</v>
      </c>
      <c r="E40" s="30">
        <f t="shared" si="5"/>
        <v>428888660</v>
      </c>
      <c r="F40" s="31">
        <f t="shared" si="5"/>
        <v>428888660</v>
      </c>
      <c r="G40" s="31">
        <f t="shared" si="5"/>
        <v>287628925</v>
      </c>
      <c r="H40" s="31">
        <f t="shared" si="5"/>
        <v>8693959</v>
      </c>
      <c r="I40" s="31">
        <f t="shared" si="5"/>
        <v>7576882</v>
      </c>
      <c r="J40" s="31">
        <f t="shared" si="5"/>
        <v>303899766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303899766</v>
      </c>
      <c r="X40" s="31">
        <f t="shared" si="5"/>
        <v>107222163</v>
      </c>
      <c r="Y40" s="31">
        <f t="shared" si="5"/>
        <v>196677603</v>
      </c>
      <c r="Z40" s="32">
        <f>+IF(X40&lt;&gt;0,+(Y40/X40)*100,0)</f>
        <v>183.42999012247122</v>
      </c>
      <c r="AA40" s="33">
        <f>+AA34+AA39</f>
        <v>428888660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519252669</v>
      </c>
      <c r="D42" s="43">
        <f>+D25-D40</f>
        <v>0</v>
      </c>
      <c r="E42" s="44">
        <f t="shared" si="6"/>
        <v>32601932</v>
      </c>
      <c r="F42" s="45">
        <f t="shared" si="6"/>
        <v>32601932</v>
      </c>
      <c r="G42" s="45">
        <f t="shared" si="6"/>
        <v>527183620</v>
      </c>
      <c r="H42" s="45">
        <f t="shared" si="6"/>
        <v>3860970</v>
      </c>
      <c r="I42" s="45">
        <f t="shared" si="6"/>
        <v>-6292070</v>
      </c>
      <c r="J42" s="45">
        <f t="shared" si="6"/>
        <v>524752520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524752520</v>
      </c>
      <c r="X42" s="45">
        <f t="shared" si="6"/>
        <v>8150481</v>
      </c>
      <c r="Y42" s="45">
        <f t="shared" si="6"/>
        <v>516602039</v>
      </c>
      <c r="Z42" s="46">
        <f>+IF(X42&lt;&gt;0,+(Y42/X42)*100,0)</f>
        <v>6338.3012487238484</v>
      </c>
      <c r="AA42" s="47">
        <f>+AA25-AA40</f>
        <v>32601932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32601932</v>
      </c>
      <c r="F45" s="20">
        <v>32601932</v>
      </c>
      <c r="G45" s="20">
        <v>-9910</v>
      </c>
      <c r="H45" s="20"/>
      <c r="I45" s="20">
        <v>9910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8150481</v>
      </c>
      <c r="Y45" s="20">
        <v>-8150481</v>
      </c>
      <c r="Z45" s="48">
        <v>-100</v>
      </c>
      <c r="AA45" s="22">
        <v>32601932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32601932</v>
      </c>
      <c r="F48" s="53">
        <f t="shared" si="7"/>
        <v>32601932</v>
      </c>
      <c r="G48" s="53">
        <f t="shared" si="7"/>
        <v>-9910</v>
      </c>
      <c r="H48" s="53">
        <f t="shared" si="7"/>
        <v>0</v>
      </c>
      <c r="I48" s="53">
        <f t="shared" si="7"/>
        <v>9910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8150481</v>
      </c>
      <c r="Y48" s="53">
        <f t="shared" si="7"/>
        <v>-8150481</v>
      </c>
      <c r="Z48" s="54">
        <f>+IF(X48&lt;&gt;0,+(Y48/X48)*100,0)</f>
        <v>-100</v>
      </c>
      <c r="AA48" s="55">
        <f>SUM(AA45:AA47)</f>
        <v>32601932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-14111000</v>
      </c>
      <c r="F6" s="20">
        <v>-14111000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-3527751</v>
      </c>
      <c r="Y6" s="20">
        <v>3527751</v>
      </c>
      <c r="Z6" s="21">
        <v>-100</v>
      </c>
      <c r="AA6" s="22">
        <v>-14111000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82201325</v>
      </c>
      <c r="D8" s="18"/>
      <c r="E8" s="19">
        <v>6631188</v>
      </c>
      <c r="F8" s="20">
        <v>6631188</v>
      </c>
      <c r="G8" s="20"/>
      <c r="H8" s="20">
        <v>250229</v>
      </c>
      <c r="I8" s="20">
        <v>8228142</v>
      </c>
      <c r="J8" s="20">
        <v>8478371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8478371</v>
      </c>
      <c r="X8" s="20">
        <v>1657797</v>
      </c>
      <c r="Y8" s="20">
        <v>6820574</v>
      </c>
      <c r="Z8" s="21">
        <v>411.42395600908912</v>
      </c>
      <c r="AA8" s="22">
        <v>6631188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82201325</v>
      </c>
      <c r="D12" s="29">
        <f>SUM(D6:D11)</f>
        <v>0</v>
      </c>
      <c r="E12" s="30">
        <f t="shared" si="0"/>
        <v>-7479812</v>
      </c>
      <c r="F12" s="31">
        <f t="shared" si="0"/>
        <v>-7479812</v>
      </c>
      <c r="G12" s="31">
        <f t="shared" si="0"/>
        <v>0</v>
      </c>
      <c r="H12" s="31">
        <f t="shared" si="0"/>
        <v>250229</v>
      </c>
      <c r="I12" s="31">
        <f t="shared" si="0"/>
        <v>8228142</v>
      </c>
      <c r="J12" s="31">
        <f t="shared" si="0"/>
        <v>8478371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8478371</v>
      </c>
      <c r="X12" s="31">
        <f t="shared" si="0"/>
        <v>-1869954</v>
      </c>
      <c r="Y12" s="31">
        <f t="shared" si="0"/>
        <v>10348325</v>
      </c>
      <c r="Z12" s="32">
        <f>+IF(X12&lt;&gt;0,+(Y12/X12)*100,0)</f>
        <v>-553.39997668391845</v>
      </c>
      <c r="AA12" s="33">
        <f>SUM(AA6:AA11)</f>
        <v>-7479812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33123350</v>
      </c>
      <c r="F19" s="20">
        <v>33123350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8280840</v>
      </c>
      <c r="Y19" s="20">
        <v>-8280840</v>
      </c>
      <c r="Z19" s="21">
        <v>-100</v>
      </c>
      <c r="AA19" s="22">
        <v>33123350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33123350</v>
      </c>
      <c r="F24" s="37">
        <f t="shared" si="1"/>
        <v>33123350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8280840</v>
      </c>
      <c r="Y24" s="37">
        <f t="shared" si="1"/>
        <v>-8280840</v>
      </c>
      <c r="Z24" s="38">
        <f>+IF(X24&lt;&gt;0,+(Y24/X24)*100,0)</f>
        <v>-100</v>
      </c>
      <c r="AA24" s="39">
        <f>SUM(AA15:AA23)</f>
        <v>33123350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82201325</v>
      </c>
      <c r="D25" s="29">
        <f>+D12+D24</f>
        <v>0</v>
      </c>
      <c r="E25" s="30">
        <f t="shared" si="2"/>
        <v>25643538</v>
      </c>
      <c r="F25" s="31">
        <f t="shared" si="2"/>
        <v>25643538</v>
      </c>
      <c r="G25" s="31">
        <f t="shared" si="2"/>
        <v>0</v>
      </c>
      <c r="H25" s="31">
        <f t="shared" si="2"/>
        <v>250229</v>
      </c>
      <c r="I25" s="31">
        <f t="shared" si="2"/>
        <v>8228142</v>
      </c>
      <c r="J25" s="31">
        <f t="shared" si="2"/>
        <v>8478371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8478371</v>
      </c>
      <c r="X25" s="31">
        <f t="shared" si="2"/>
        <v>6410886</v>
      </c>
      <c r="Y25" s="31">
        <f t="shared" si="2"/>
        <v>2067485</v>
      </c>
      <c r="Z25" s="32">
        <f>+IF(X25&lt;&gt;0,+(Y25/X25)*100,0)</f>
        <v>32.24959857342651</v>
      </c>
      <c r="AA25" s="33">
        <f>+AA12+AA24</f>
        <v>25643538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67411</v>
      </c>
      <c r="D31" s="18"/>
      <c r="E31" s="19"/>
      <c r="F31" s="20"/>
      <c r="G31" s="20">
        <v>-11250</v>
      </c>
      <c r="H31" s="20">
        <v>-11200</v>
      </c>
      <c r="I31" s="20">
        <v>-25740</v>
      </c>
      <c r="J31" s="20">
        <v>-48190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-48190</v>
      </c>
      <c r="X31" s="20"/>
      <c r="Y31" s="20">
        <v>-48190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-11250</v>
      </c>
      <c r="H34" s="31">
        <f t="shared" si="3"/>
        <v>-11200</v>
      </c>
      <c r="I34" s="31">
        <f t="shared" si="3"/>
        <v>-25740</v>
      </c>
      <c r="J34" s="31">
        <f t="shared" si="3"/>
        <v>-48190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-48190</v>
      </c>
      <c r="X34" s="31">
        <f t="shared" si="3"/>
        <v>0</v>
      </c>
      <c r="Y34" s="31">
        <f t="shared" si="3"/>
        <v>-48190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-11250</v>
      </c>
      <c r="H40" s="31">
        <f t="shared" si="5"/>
        <v>-11200</v>
      </c>
      <c r="I40" s="31">
        <f t="shared" si="5"/>
        <v>-25740</v>
      </c>
      <c r="J40" s="31">
        <f t="shared" si="5"/>
        <v>-48190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-48190</v>
      </c>
      <c r="X40" s="31">
        <f t="shared" si="5"/>
        <v>0</v>
      </c>
      <c r="Y40" s="31">
        <f t="shared" si="5"/>
        <v>-48190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82133914</v>
      </c>
      <c r="D42" s="43">
        <f>+D25-D40</f>
        <v>0</v>
      </c>
      <c r="E42" s="44">
        <f t="shared" si="6"/>
        <v>25643538</v>
      </c>
      <c r="F42" s="45">
        <f t="shared" si="6"/>
        <v>25643538</v>
      </c>
      <c r="G42" s="45">
        <f t="shared" si="6"/>
        <v>11250</v>
      </c>
      <c r="H42" s="45">
        <f t="shared" si="6"/>
        <v>261429</v>
      </c>
      <c r="I42" s="45">
        <f t="shared" si="6"/>
        <v>8253882</v>
      </c>
      <c r="J42" s="45">
        <f t="shared" si="6"/>
        <v>8526561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8526561</v>
      </c>
      <c r="X42" s="45">
        <f t="shared" si="6"/>
        <v>6410886</v>
      </c>
      <c r="Y42" s="45">
        <f t="shared" si="6"/>
        <v>2115675</v>
      </c>
      <c r="Z42" s="46">
        <f>+IF(X42&lt;&gt;0,+(Y42/X42)*100,0)</f>
        <v>33.001288745424581</v>
      </c>
      <c r="AA42" s="47">
        <f>+AA25-AA40</f>
        <v>25643538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-23400722</v>
      </c>
      <c r="D19" s="18"/>
      <c r="E19" s="19">
        <v>13478262</v>
      </c>
      <c r="F19" s="20">
        <v>13478262</v>
      </c>
      <c r="G19" s="20"/>
      <c r="H19" s="20">
        <v>3327697</v>
      </c>
      <c r="I19" s="20"/>
      <c r="J19" s="20">
        <v>3327697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3327697</v>
      </c>
      <c r="X19" s="20">
        <v>3369588</v>
      </c>
      <c r="Y19" s="20">
        <v>-41891</v>
      </c>
      <c r="Z19" s="21">
        <v>-1.2432083685008375</v>
      </c>
      <c r="AA19" s="22">
        <v>13478262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-23400722</v>
      </c>
      <c r="D24" s="29">
        <f>SUM(D15:D23)</f>
        <v>0</v>
      </c>
      <c r="E24" s="36">
        <f t="shared" si="1"/>
        <v>13478262</v>
      </c>
      <c r="F24" s="37">
        <f t="shared" si="1"/>
        <v>13478262</v>
      </c>
      <c r="G24" s="37">
        <f t="shared" si="1"/>
        <v>0</v>
      </c>
      <c r="H24" s="37">
        <f t="shared" si="1"/>
        <v>3327697</v>
      </c>
      <c r="I24" s="37">
        <f t="shared" si="1"/>
        <v>0</v>
      </c>
      <c r="J24" s="37">
        <f t="shared" si="1"/>
        <v>3327697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3327697</v>
      </c>
      <c r="X24" s="37">
        <f t="shared" si="1"/>
        <v>3369588</v>
      </c>
      <c r="Y24" s="37">
        <f t="shared" si="1"/>
        <v>-41891</v>
      </c>
      <c r="Z24" s="38">
        <f>+IF(X24&lt;&gt;0,+(Y24/X24)*100,0)</f>
        <v>-1.2432083685008375</v>
      </c>
      <c r="AA24" s="39">
        <f>SUM(AA15:AA23)</f>
        <v>13478262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-23400722</v>
      </c>
      <c r="D25" s="29">
        <f>+D12+D24</f>
        <v>0</v>
      </c>
      <c r="E25" s="30">
        <f t="shared" si="2"/>
        <v>13478262</v>
      </c>
      <c r="F25" s="31">
        <f t="shared" si="2"/>
        <v>13478262</v>
      </c>
      <c r="G25" s="31">
        <f t="shared" si="2"/>
        <v>0</v>
      </c>
      <c r="H25" s="31">
        <f t="shared" si="2"/>
        <v>3327697</v>
      </c>
      <c r="I25" s="31">
        <f t="shared" si="2"/>
        <v>0</v>
      </c>
      <c r="J25" s="31">
        <f t="shared" si="2"/>
        <v>3327697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3327697</v>
      </c>
      <c r="X25" s="31">
        <f t="shared" si="2"/>
        <v>3369588</v>
      </c>
      <c r="Y25" s="31">
        <f t="shared" si="2"/>
        <v>-41891</v>
      </c>
      <c r="Z25" s="32">
        <f>+IF(X25&lt;&gt;0,+(Y25/X25)*100,0)</f>
        <v>-1.2432083685008375</v>
      </c>
      <c r="AA25" s="33">
        <f>+AA12+AA24</f>
        <v>13478262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-23400722</v>
      </c>
      <c r="D42" s="43">
        <f>+D25-D40</f>
        <v>0</v>
      </c>
      <c r="E42" s="44">
        <f t="shared" si="6"/>
        <v>13478262</v>
      </c>
      <c r="F42" s="45">
        <f t="shared" si="6"/>
        <v>13478262</v>
      </c>
      <c r="G42" s="45">
        <f t="shared" si="6"/>
        <v>0</v>
      </c>
      <c r="H42" s="45">
        <f t="shared" si="6"/>
        <v>3327697</v>
      </c>
      <c r="I42" s="45">
        <f t="shared" si="6"/>
        <v>0</v>
      </c>
      <c r="J42" s="45">
        <f t="shared" si="6"/>
        <v>3327697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3327697</v>
      </c>
      <c r="X42" s="45">
        <f t="shared" si="6"/>
        <v>3369588</v>
      </c>
      <c r="Y42" s="45">
        <f t="shared" si="6"/>
        <v>-41891</v>
      </c>
      <c r="Z42" s="46">
        <f>+IF(X42&lt;&gt;0,+(Y42/X42)*100,0)</f>
        <v>-1.2432083685008375</v>
      </c>
      <c r="AA42" s="47">
        <f>+AA25-AA40</f>
        <v>13478262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-17793186</v>
      </c>
      <c r="D6" s="18"/>
      <c r="E6" s="19">
        <v>-8602197</v>
      </c>
      <c r="F6" s="20">
        <v>-8602197</v>
      </c>
      <c r="G6" s="20">
        <v>-19180042</v>
      </c>
      <c r="H6" s="20">
        <v>-147994</v>
      </c>
      <c r="I6" s="20">
        <v>-29950</v>
      </c>
      <c r="J6" s="20">
        <v>-19357986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-19357986</v>
      </c>
      <c r="X6" s="20">
        <v>-2150547</v>
      </c>
      <c r="Y6" s="20">
        <v>-17207439</v>
      </c>
      <c r="Z6" s="21">
        <v>800.14242887972227</v>
      </c>
      <c r="AA6" s="22">
        <v>-8602197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1800204</v>
      </c>
      <c r="D9" s="18"/>
      <c r="E9" s="19"/>
      <c r="F9" s="20"/>
      <c r="G9" s="20">
        <v>1981099</v>
      </c>
      <c r="H9" s="20"/>
      <c r="I9" s="20"/>
      <c r="J9" s="20">
        <v>1981099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1981099</v>
      </c>
      <c r="X9" s="20"/>
      <c r="Y9" s="20">
        <v>1981099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-15992982</v>
      </c>
      <c r="D12" s="29">
        <f>SUM(D6:D11)</f>
        <v>0</v>
      </c>
      <c r="E12" s="30">
        <f t="shared" si="0"/>
        <v>-8602197</v>
      </c>
      <c r="F12" s="31">
        <f t="shared" si="0"/>
        <v>-8602197</v>
      </c>
      <c r="G12" s="31">
        <f t="shared" si="0"/>
        <v>-17198943</v>
      </c>
      <c r="H12" s="31">
        <f t="shared" si="0"/>
        <v>-147994</v>
      </c>
      <c r="I12" s="31">
        <f t="shared" si="0"/>
        <v>-29950</v>
      </c>
      <c r="J12" s="31">
        <f t="shared" si="0"/>
        <v>-17376887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-17376887</v>
      </c>
      <c r="X12" s="31">
        <f t="shared" si="0"/>
        <v>-2150547</v>
      </c>
      <c r="Y12" s="31">
        <f t="shared" si="0"/>
        <v>-15226340</v>
      </c>
      <c r="Z12" s="32">
        <f>+IF(X12&lt;&gt;0,+(Y12/X12)*100,0)</f>
        <v>708.02172656538085</v>
      </c>
      <c r="AA12" s="33">
        <f>SUM(AA6:AA11)</f>
        <v>-8602197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5032291</v>
      </c>
      <c r="D19" s="18"/>
      <c r="E19" s="19">
        <v>1400000</v>
      </c>
      <c r="F19" s="20">
        <v>1400000</v>
      </c>
      <c r="G19" s="20">
        <v>6394006</v>
      </c>
      <c r="H19" s="20">
        <v>-155750</v>
      </c>
      <c r="I19" s="20"/>
      <c r="J19" s="20">
        <v>6238256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6238256</v>
      </c>
      <c r="X19" s="20">
        <v>350001</v>
      </c>
      <c r="Y19" s="20">
        <v>5888255</v>
      </c>
      <c r="Z19" s="21">
        <v>1682.3537647035296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</v>
      </c>
      <c r="D22" s="18"/>
      <c r="E22" s="19">
        <v>-11664</v>
      </c>
      <c r="F22" s="20">
        <v>-11664</v>
      </c>
      <c r="G22" s="20"/>
      <c r="H22" s="20">
        <v>6</v>
      </c>
      <c r="I22" s="20"/>
      <c r="J22" s="20">
        <v>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</v>
      </c>
      <c r="X22" s="20">
        <v>-2916</v>
      </c>
      <c r="Y22" s="20">
        <v>2922</v>
      </c>
      <c r="Z22" s="21">
        <v>-100.20576131687243</v>
      </c>
      <c r="AA22" s="22">
        <v>-11664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5032297</v>
      </c>
      <c r="D24" s="29">
        <f>SUM(D15:D23)</f>
        <v>0</v>
      </c>
      <c r="E24" s="36">
        <f t="shared" si="1"/>
        <v>1388336</v>
      </c>
      <c r="F24" s="37">
        <f t="shared" si="1"/>
        <v>1388336</v>
      </c>
      <c r="G24" s="37">
        <f t="shared" si="1"/>
        <v>6394006</v>
      </c>
      <c r="H24" s="37">
        <f t="shared" si="1"/>
        <v>-155744</v>
      </c>
      <c r="I24" s="37">
        <f t="shared" si="1"/>
        <v>0</v>
      </c>
      <c r="J24" s="37">
        <f t="shared" si="1"/>
        <v>6238262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6238262</v>
      </c>
      <c r="X24" s="37">
        <f t="shared" si="1"/>
        <v>347085</v>
      </c>
      <c r="Y24" s="37">
        <f t="shared" si="1"/>
        <v>5891177</v>
      </c>
      <c r="Z24" s="38">
        <f>+IF(X24&lt;&gt;0,+(Y24/X24)*100,0)</f>
        <v>1697.329760721437</v>
      </c>
      <c r="AA24" s="39">
        <f>SUM(AA15:AA23)</f>
        <v>1388336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-10960685</v>
      </c>
      <c r="D25" s="29">
        <f>+D12+D24</f>
        <v>0</v>
      </c>
      <c r="E25" s="30">
        <f t="shared" si="2"/>
        <v>-7213861</v>
      </c>
      <c r="F25" s="31">
        <f t="shared" si="2"/>
        <v>-7213861</v>
      </c>
      <c r="G25" s="31">
        <f t="shared" si="2"/>
        <v>-10804937</v>
      </c>
      <c r="H25" s="31">
        <f t="shared" si="2"/>
        <v>-303738</v>
      </c>
      <c r="I25" s="31">
        <f t="shared" si="2"/>
        <v>-29950</v>
      </c>
      <c r="J25" s="31">
        <f t="shared" si="2"/>
        <v>-11138625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-11138625</v>
      </c>
      <c r="X25" s="31">
        <f t="shared" si="2"/>
        <v>-1803462</v>
      </c>
      <c r="Y25" s="31">
        <f t="shared" si="2"/>
        <v>-9335163</v>
      </c>
      <c r="Z25" s="32">
        <f>+IF(X25&lt;&gt;0,+(Y25/X25)*100,0)</f>
        <v>517.62460201545696</v>
      </c>
      <c r="AA25" s="33">
        <f>+AA12+AA24</f>
        <v>-7213861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36293995</v>
      </c>
      <c r="D32" s="18"/>
      <c r="E32" s="19"/>
      <c r="F32" s="20"/>
      <c r="G32" s="20">
        <v>36294035</v>
      </c>
      <c r="H32" s="20">
        <v>-40</v>
      </c>
      <c r="I32" s="20"/>
      <c r="J32" s="20">
        <v>36293995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36293995</v>
      </c>
      <c r="X32" s="20"/>
      <c r="Y32" s="20">
        <v>36293995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36293995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36294035</v>
      </c>
      <c r="H34" s="31">
        <f t="shared" si="3"/>
        <v>-40</v>
      </c>
      <c r="I34" s="31">
        <f t="shared" si="3"/>
        <v>0</v>
      </c>
      <c r="J34" s="31">
        <f t="shared" si="3"/>
        <v>36293995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36293995</v>
      </c>
      <c r="X34" s="31">
        <f t="shared" si="3"/>
        <v>0</v>
      </c>
      <c r="Y34" s="31">
        <f t="shared" si="3"/>
        <v>36293995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36293995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36294035</v>
      </c>
      <c r="H40" s="31">
        <f t="shared" si="5"/>
        <v>-40</v>
      </c>
      <c r="I40" s="31">
        <f t="shared" si="5"/>
        <v>0</v>
      </c>
      <c r="J40" s="31">
        <f t="shared" si="5"/>
        <v>36293995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36293995</v>
      </c>
      <c r="X40" s="31">
        <f t="shared" si="5"/>
        <v>0</v>
      </c>
      <c r="Y40" s="31">
        <f t="shared" si="5"/>
        <v>36293995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-47254680</v>
      </c>
      <c r="D42" s="43">
        <f>+D25-D40</f>
        <v>0</v>
      </c>
      <c r="E42" s="44">
        <f t="shared" si="6"/>
        <v>-7213861</v>
      </c>
      <c r="F42" s="45">
        <f t="shared" si="6"/>
        <v>-7213861</v>
      </c>
      <c r="G42" s="45">
        <f t="shared" si="6"/>
        <v>-47098972</v>
      </c>
      <c r="H42" s="45">
        <f t="shared" si="6"/>
        <v>-303698</v>
      </c>
      <c r="I42" s="45">
        <f t="shared" si="6"/>
        <v>-29950</v>
      </c>
      <c r="J42" s="45">
        <f t="shared" si="6"/>
        <v>-47432620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-47432620</v>
      </c>
      <c r="X42" s="45">
        <f t="shared" si="6"/>
        <v>-1803462</v>
      </c>
      <c r="Y42" s="45">
        <f t="shared" si="6"/>
        <v>-45629158</v>
      </c>
      <c r="Z42" s="46">
        <f>+IF(X42&lt;&gt;0,+(Y42/X42)*100,0)</f>
        <v>2530.0870215175037</v>
      </c>
      <c r="AA42" s="47">
        <f>+AA25-AA40</f>
        <v>-7213861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-7213861</v>
      </c>
      <c r="F45" s="20">
        <v>-7213861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-1803462</v>
      </c>
      <c r="Y45" s="20">
        <v>1803462</v>
      </c>
      <c r="Z45" s="48">
        <v>-100</v>
      </c>
      <c r="AA45" s="22">
        <v>-7213861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-7213861</v>
      </c>
      <c r="F48" s="53">
        <f t="shared" si="7"/>
        <v>-7213861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-1803462</v>
      </c>
      <c r="Y48" s="53">
        <f t="shared" si="7"/>
        <v>1803462</v>
      </c>
      <c r="Z48" s="54">
        <f>+IF(X48&lt;&gt;0,+(Y48/X48)*100,0)</f>
        <v>-100</v>
      </c>
      <c r="AA48" s="55">
        <f>SUM(AA45:AA47)</f>
        <v>-7213861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6506318</v>
      </c>
      <c r="D8" s="18"/>
      <c r="E8" s="19">
        <v>-36085086</v>
      </c>
      <c r="F8" s="20">
        <v>-36085086</v>
      </c>
      <c r="G8" s="20">
        <v>-21253</v>
      </c>
      <c r="H8" s="20">
        <v>-28020</v>
      </c>
      <c r="I8" s="20">
        <v>23660</v>
      </c>
      <c r="J8" s="20">
        <v>-25613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-25613</v>
      </c>
      <c r="X8" s="20">
        <v>-9021273</v>
      </c>
      <c r="Y8" s="20">
        <v>8995660</v>
      </c>
      <c r="Z8" s="21">
        <v>-99.716082198155405</v>
      </c>
      <c r="AA8" s="22">
        <v>-36085086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6506318</v>
      </c>
      <c r="D12" s="29">
        <f>SUM(D6:D11)</f>
        <v>0</v>
      </c>
      <c r="E12" s="30">
        <f t="shared" si="0"/>
        <v>-36085086</v>
      </c>
      <c r="F12" s="31">
        <f t="shared" si="0"/>
        <v>-36085086</v>
      </c>
      <c r="G12" s="31">
        <f t="shared" si="0"/>
        <v>-21253</v>
      </c>
      <c r="H12" s="31">
        <f t="shared" si="0"/>
        <v>-28020</v>
      </c>
      <c r="I12" s="31">
        <f t="shared" si="0"/>
        <v>23660</v>
      </c>
      <c r="J12" s="31">
        <f t="shared" si="0"/>
        <v>-25613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-25613</v>
      </c>
      <c r="X12" s="31">
        <f t="shared" si="0"/>
        <v>-9021273</v>
      </c>
      <c r="Y12" s="31">
        <f t="shared" si="0"/>
        <v>8995660</v>
      </c>
      <c r="Z12" s="32">
        <f>+IF(X12&lt;&gt;0,+(Y12/X12)*100,0)</f>
        <v>-99.716082198155405</v>
      </c>
      <c r="AA12" s="33">
        <f>SUM(AA6:AA11)</f>
        <v>-36085086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90787539</v>
      </c>
      <c r="D19" s="18"/>
      <c r="E19" s="19">
        <v>-30557067</v>
      </c>
      <c r="F19" s="20">
        <v>-30557067</v>
      </c>
      <c r="G19" s="20">
        <v>-584653</v>
      </c>
      <c r="H19" s="20">
        <v>-584653</v>
      </c>
      <c r="I19" s="20">
        <v>-584653</v>
      </c>
      <c r="J19" s="20">
        <v>-1753959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-1753959</v>
      </c>
      <c r="X19" s="20">
        <v>-7639266</v>
      </c>
      <c r="Y19" s="20">
        <v>5885307</v>
      </c>
      <c r="Z19" s="21">
        <v>-77.040215643754252</v>
      </c>
      <c r="AA19" s="22">
        <v>-30557067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90787539</v>
      </c>
      <c r="D24" s="29">
        <f>SUM(D15:D23)</f>
        <v>0</v>
      </c>
      <c r="E24" s="36">
        <f t="shared" si="1"/>
        <v>-30557067</v>
      </c>
      <c r="F24" s="37">
        <f t="shared" si="1"/>
        <v>-30557067</v>
      </c>
      <c r="G24" s="37">
        <f t="shared" si="1"/>
        <v>-584653</v>
      </c>
      <c r="H24" s="37">
        <f t="shared" si="1"/>
        <v>-584653</v>
      </c>
      <c r="I24" s="37">
        <f t="shared" si="1"/>
        <v>-584653</v>
      </c>
      <c r="J24" s="37">
        <f t="shared" si="1"/>
        <v>-1753959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-1753959</v>
      </c>
      <c r="X24" s="37">
        <f t="shared" si="1"/>
        <v>-7639266</v>
      </c>
      <c r="Y24" s="37">
        <f t="shared" si="1"/>
        <v>5885307</v>
      </c>
      <c r="Z24" s="38">
        <f>+IF(X24&lt;&gt;0,+(Y24/X24)*100,0)</f>
        <v>-77.040215643754252</v>
      </c>
      <c r="AA24" s="39">
        <f>SUM(AA15:AA23)</f>
        <v>-30557067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97293857</v>
      </c>
      <c r="D25" s="29">
        <f>+D12+D24</f>
        <v>0</v>
      </c>
      <c r="E25" s="30">
        <f t="shared" si="2"/>
        <v>-66642153</v>
      </c>
      <c r="F25" s="31">
        <f t="shared" si="2"/>
        <v>-66642153</v>
      </c>
      <c r="G25" s="31">
        <f t="shared" si="2"/>
        <v>-605906</v>
      </c>
      <c r="H25" s="31">
        <f t="shared" si="2"/>
        <v>-612673</v>
      </c>
      <c r="I25" s="31">
        <f t="shared" si="2"/>
        <v>-560993</v>
      </c>
      <c r="J25" s="31">
        <f t="shared" si="2"/>
        <v>-1779572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-1779572</v>
      </c>
      <c r="X25" s="31">
        <f t="shared" si="2"/>
        <v>-16660539</v>
      </c>
      <c r="Y25" s="31">
        <f t="shared" si="2"/>
        <v>14880967</v>
      </c>
      <c r="Z25" s="32">
        <f>+IF(X25&lt;&gt;0,+(Y25/X25)*100,0)</f>
        <v>-89.318640891510171</v>
      </c>
      <c r="AA25" s="33">
        <f>+AA12+AA24</f>
        <v>-66642153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500000</v>
      </c>
      <c r="J32" s="20">
        <v>500000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500000</v>
      </c>
      <c r="X32" s="20"/>
      <c r="Y32" s="20">
        <v>500000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500000</v>
      </c>
      <c r="J34" s="31">
        <f t="shared" si="3"/>
        <v>500000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500000</v>
      </c>
      <c r="X34" s="31">
        <f t="shared" si="3"/>
        <v>0</v>
      </c>
      <c r="Y34" s="31">
        <f t="shared" si="3"/>
        <v>500000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500000</v>
      </c>
      <c r="J40" s="31">
        <f t="shared" si="5"/>
        <v>500000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500000</v>
      </c>
      <c r="X40" s="31">
        <f t="shared" si="5"/>
        <v>0</v>
      </c>
      <c r="Y40" s="31">
        <f t="shared" si="5"/>
        <v>500000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97293857</v>
      </c>
      <c r="D42" s="43">
        <f>+D25-D40</f>
        <v>0</v>
      </c>
      <c r="E42" s="44">
        <f t="shared" si="6"/>
        <v>-66642153</v>
      </c>
      <c r="F42" s="45">
        <f t="shared" si="6"/>
        <v>-66642153</v>
      </c>
      <c r="G42" s="45">
        <f t="shared" si="6"/>
        <v>-605906</v>
      </c>
      <c r="H42" s="45">
        <f t="shared" si="6"/>
        <v>-612673</v>
      </c>
      <c r="I42" s="45">
        <f t="shared" si="6"/>
        <v>-1060993</v>
      </c>
      <c r="J42" s="45">
        <f t="shared" si="6"/>
        <v>-2279572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-2279572</v>
      </c>
      <c r="X42" s="45">
        <f t="shared" si="6"/>
        <v>-16660539</v>
      </c>
      <c r="Y42" s="45">
        <f t="shared" si="6"/>
        <v>14380967</v>
      </c>
      <c r="Z42" s="46">
        <f>+IF(X42&lt;&gt;0,+(Y42/X42)*100,0)</f>
        <v>-86.317537505839397</v>
      </c>
      <c r="AA42" s="47">
        <f>+AA25-AA40</f>
        <v>-66642153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20865298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20865298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-20989651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7123413919</v>
      </c>
      <c r="X6" s="20">
        <v>-20989651</v>
      </c>
      <c r="Y6" s="20">
        <v>7144403570</v>
      </c>
      <c r="Z6" s="21">
        <v>-34037.743505120685</v>
      </c>
      <c r="AA6" s="22">
        <v>-20989651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-196423299</v>
      </c>
      <c r="G8" s="20">
        <v>23470175</v>
      </c>
      <c r="H8" s="20">
        <v>5309910</v>
      </c>
      <c r="I8" s="20">
        <v>4710237</v>
      </c>
      <c r="J8" s="20">
        <v>33490322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33490322</v>
      </c>
      <c r="X8" s="20">
        <v>-196423299</v>
      </c>
      <c r="Y8" s="20">
        <v>229913621</v>
      </c>
      <c r="Z8" s="21">
        <v>-117.05007612157048</v>
      </c>
      <c r="AA8" s="22">
        <v>-196423299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6114890441</v>
      </c>
      <c r="X9" s="20">
        <v>-82659787</v>
      </c>
      <c r="Y9" s="20">
        <v>6197550228</v>
      </c>
      <c r="Z9" s="21">
        <v>-7497.6605347410341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-300072737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13271794682</v>
      </c>
      <c r="X12" s="31">
        <f t="shared" si="0"/>
        <v>-300072737</v>
      </c>
      <c r="Y12" s="31">
        <f t="shared" si="0"/>
        <v>13571867419</v>
      </c>
      <c r="Z12" s="32">
        <f>+IF(X12&lt;&gt;0,+(Y12/X12)*100,0)</f>
        <v>-4522.859208965725</v>
      </c>
      <c r="AA12" s="33">
        <f>SUM(AA6:AA11)</f>
        <v>-300072737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1000672874</v>
      </c>
      <c r="D19" s="18"/>
      <c r="E19" s="19">
        <v>925550542</v>
      </c>
      <c r="F19" s="20">
        <v>925550542</v>
      </c>
      <c r="G19" s="20"/>
      <c r="H19" s="20"/>
      <c r="I19" s="20">
        <v>-12645730</v>
      </c>
      <c r="J19" s="20">
        <v>-12645730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-12645730</v>
      </c>
      <c r="X19" s="20">
        <v>925550542</v>
      </c>
      <c r="Y19" s="20">
        <v>-938196272</v>
      </c>
      <c r="Z19" s="21">
        <v>-101.36629275508544</v>
      </c>
      <c r="AA19" s="22">
        <v>925550542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1000672874</v>
      </c>
      <c r="D24" s="29">
        <f>SUM(D15:D23)</f>
        <v>0</v>
      </c>
      <c r="E24" s="36">
        <f t="shared" si="1"/>
        <v>925550542</v>
      </c>
      <c r="F24" s="37">
        <f t="shared" si="1"/>
        <v>925550542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-12645730</v>
      </c>
      <c r="X24" s="37">
        <f t="shared" si="1"/>
        <v>925550542</v>
      </c>
      <c r="Y24" s="37">
        <f t="shared" si="1"/>
        <v>-938196272</v>
      </c>
      <c r="Z24" s="38">
        <f>+IF(X24&lt;&gt;0,+(Y24/X24)*100,0)</f>
        <v>-101.36629275508544</v>
      </c>
      <c r="AA24" s="39">
        <f>SUM(AA15:AA23)</f>
        <v>925550542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975466661</v>
      </c>
      <c r="D25" s="29">
        <f>+D12+D24</f>
        <v>0</v>
      </c>
      <c r="E25" s="30">
        <f t="shared" si="2"/>
        <v>625477805</v>
      </c>
      <c r="F25" s="31">
        <f t="shared" si="2"/>
        <v>625477805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13259148952</v>
      </c>
      <c r="X25" s="31">
        <f t="shared" si="2"/>
        <v>625477805</v>
      </c>
      <c r="Y25" s="31">
        <f t="shared" si="2"/>
        <v>12633671147</v>
      </c>
      <c r="Z25" s="32">
        <f>+IF(X25&lt;&gt;0,+(Y25/X25)*100,0)</f>
        <v>2019.8432376029714</v>
      </c>
      <c r="AA25" s="33">
        <f>+AA12+AA24</f>
        <v>625477805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-30418701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6112340534</v>
      </c>
      <c r="X32" s="20">
        <v>-30418701</v>
      </c>
      <c r="Y32" s="20">
        <v>6142759235</v>
      </c>
      <c r="Z32" s="21">
        <v>-20194.022206931193</v>
      </c>
      <c r="AA32" s="22">
        <v>-30418701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-30418701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6112340534</v>
      </c>
      <c r="X34" s="31">
        <f t="shared" si="3"/>
        <v>-30418701</v>
      </c>
      <c r="Y34" s="31">
        <f t="shared" si="3"/>
        <v>6142759235</v>
      </c>
      <c r="Z34" s="32">
        <f>+IF(X34&lt;&gt;0,+(Y34/X34)*100,0)</f>
        <v>-20194.022206931193</v>
      </c>
      <c r="AA34" s="33">
        <f>SUM(AA29:AA33)</f>
        <v>-30418701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-30418701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6112340534</v>
      </c>
      <c r="X40" s="31">
        <f t="shared" si="5"/>
        <v>-30418701</v>
      </c>
      <c r="Y40" s="31">
        <f t="shared" si="5"/>
        <v>6142759235</v>
      </c>
      <c r="Z40" s="32">
        <f>+IF(X40&lt;&gt;0,+(Y40/X40)*100,0)</f>
        <v>-20194.022206931193</v>
      </c>
      <c r="AA40" s="33">
        <f>+AA34+AA39</f>
        <v>-30418701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923608123</v>
      </c>
      <c r="D42" s="43">
        <f>+D25-D40</f>
        <v>0</v>
      </c>
      <c r="E42" s="44">
        <f t="shared" si="6"/>
        <v>655896506</v>
      </c>
      <c r="F42" s="45">
        <f t="shared" si="6"/>
        <v>655896506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7146808418</v>
      </c>
      <c r="X42" s="45">
        <f t="shared" si="6"/>
        <v>655896506</v>
      </c>
      <c r="Y42" s="45">
        <f t="shared" si="6"/>
        <v>6490911912</v>
      </c>
      <c r="Z42" s="46">
        <f>+IF(X42&lt;&gt;0,+(Y42/X42)*100,0)</f>
        <v>989.62440760433026</v>
      </c>
      <c r="AA42" s="47">
        <f>+AA25-AA40</f>
        <v>655896506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23078737</v>
      </c>
      <c r="D19" s="18"/>
      <c r="E19" s="19">
        <v>8325000</v>
      </c>
      <c r="F19" s="20">
        <v>8325000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2081262</v>
      </c>
      <c r="Y19" s="20">
        <v>-2081262</v>
      </c>
      <c r="Z19" s="21">
        <v>-100</v>
      </c>
      <c r="AA19" s="22">
        <v>8325000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23078737</v>
      </c>
      <c r="D24" s="29">
        <f>SUM(D15:D23)</f>
        <v>0</v>
      </c>
      <c r="E24" s="36">
        <f t="shared" si="1"/>
        <v>8325000</v>
      </c>
      <c r="F24" s="37">
        <f t="shared" si="1"/>
        <v>8325000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2081262</v>
      </c>
      <c r="Y24" s="37">
        <f t="shared" si="1"/>
        <v>-2081262</v>
      </c>
      <c r="Z24" s="38">
        <f>+IF(X24&lt;&gt;0,+(Y24/X24)*100,0)</f>
        <v>-100</v>
      </c>
      <c r="AA24" s="39">
        <f>SUM(AA15:AA23)</f>
        <v>8325000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23078737</v>
      </c>
      <c r="D25" s="29">
        <f>+D12+D24</f>
        <v>0</v>
      </c>
      <c r="E25" s="30">
        <f t="shared" si="2"/>
        <v>8325000</v>
      </c>
      <c r="F25" s="31">
        <f t="shared" si="2"/>
        <v>8325000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2081262</v>
      </c>
      <c r="Y25" s="31">
        <f t="shared" si="2"/>
        <v>-2081262</v>
      </c>
      <c r="Z25" s="32">
        <f>+IF(X25&lt;&gt;0,+(Y25/X25)*100,0)</f>
        <v>-100</v>
      </c>
      <c r="AA25" s="33">
        <f>+AA12+AA24</f>
        <v>8325000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169717</v>
      </c>
      <c r="D31" s="18"/>
      <c r="E31" s="19">
        <v>168152</v>
      </c>
      <c r="F31" s="20">
        <v>168152</v>
      </c>
      <c r="G31" s="20"/>
      <c r="H31" s="20">
        <v>2387</v>
      </c>
      <c r="I31" s="20"/>
      <c r="J31" s="20">
        <v>2387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</v>
      </c>
      <c r="X31" s="20">
        <v>42039</v>
      </c>
      <c r="Y31" s="20">
        <v>-39652</v>
      </c>
      <c r="Z31" s="21">
        <v>-94.321939151740054</v>
      </c>
      <c r="AA31" s="22">
        <v>168152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169717</v>
      </c>
      <c r="D34" s="29">
        <f>SUM(D29:D33)</f>
        <v>0</v>
      </c>
      <c r="E34" s="30">
        <f t="shared" si="3"/>
        <v>168152</v>
      </c>
      <c r="F34" s="31">
        <f t="shared" si="3"/>
        <v>168152</v>
      </c>
      <c r="G34" s="31">
        <f t="shared" si="3"/>
        <v>0</v>
      </c>
      <c r="H34" s="31">
        <f t="shared" si="3"/>
        <v>2387</v>
      </c>
      <c r="I34" s="31">
        <f t="shared" si="3"/>
        <v>0</v>
      </c>
      <c r="J34" s="31">
        <f t="shared" si="3"/>
        <v>2387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2387</v>
      </c>
      <c r="X34" s="31">
        <f t="shared" si="3"/>
        <v>42039</v>
      </c>
      <c r="Y34" s="31">
        <f t="shared" si="3"/>
        <v>-39652</v>
      </c>
      <c r="Z34" s="32">
        <f>+IF(X34&lt;&gt;0,+(Y34/X34)*100,0)</f>
        <v>-94.321939151740054</v>
      </c>
      <c r="AA34" s="33">
        <f>SUM(AA29:AA33)</f>
        <v>168152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169717</v>
      </c>
      <c r="D40" s="29">
        <f>+D34+D39</f>
        <v>0</v>
      </c>
      <c r="E40" s="30">
        <f t="shared" si="5"/>
        <v>168152</v>
      </c>
      <c r="F40" s="31">
        <f t="shared" si="5"/>
        <v>168152</v>
      </c>
      <c r="G40" s="31">
        <f t="shared" si="5"/>
        <v>0</v>
      </c>
      <c r="H40" s="31">
        <f t="shared" si="5"/>
        <v>2387</v>
      </c>
      <c r="I40" s="31">
        <f t="shared" si="5"/>
        <v>0</v>
      </c>
      <c r="J40" s="31">
        <f t="shared" si="5"/>
        <v>2387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2387</v>
      </c>
      <c r="X40" s="31">
        <f t="shared" si="5"/>
        <v>42039</v>
      </c>
      <c r="Y40" s="31">
        <f t="shared" si="5"/>
        <v>-39652</v>
      </c>
      <c r="Z40" s="32">
        <f>+IF(X40&lt;&gt;0,+(Y40/X40)*100,0)</f>
        <v>-94.321939151740054</v>
      </c>
      <c r="AA40" s="33">
        <f>+AA34+AA39</f>
        <v>168152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22909020</v>
      </c>
      <c r="D42" s="43">
        <f>+D25-D40</f>
        <v>0</v>
      </c>
      <c r="E42" s="44">
        <f t="shared" si="6"/>
        <v>8156848</v>
      </c>
      <c r="F42" s="45">
        <f t="shared" si="6"/>
        <v>8156848</v>
      </c>
      <c r="G42" s="45">
        <f t="shared" si="6"/>
        <v>0</v>
      </c>
      <c r="H42" s="45">
        <f t="shared" si="6"/>
        <v>-2387</v>
      </c>
      <c r="I42" s="45">
        <f t="shared" si="6"/>
        <v>0</v>
      </c>
      <c r="J42" s="45">
        <f t="shared" si="6"/>
        <v>-2387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-2387</v>
      </c>
      <c r="X42" s="45">
        <f t="shared" si="6"/>
        <v>2039223</v>
      </c>
      <c r="Y42" s="45">
        <f t="shared" si="6"/>
        <v>-2041610</v>
      </c>
      <c r="Z42" s="46">
        <f>+IF(X42&lt;&gt;0,+(Y42/X42)*100,0)</f>
        <v>-100.11705438787224</v>
      </c>
      <c r="AA42" s="47">
        <f>+AA25-AA40</f>
        <v>8156848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</v>
      </c>
      <c r="F6" s="20">
        <v>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500001</v>
      </c>
      <c r="Y6" s="20">
        <v>-500001</v>
      </c>
      <c r="Z6" s="21">
        <v>-100</v>
      </c>
      <c r="AA6" s="22">
        <v>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2000000</v>
      </c>
      <c r="F12" s="31">
        <f t="shared" si="0"/>
        <v>2000000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500001</v>
      </c>
      <c r="Y12" s="31">
        <f t="shared" si="0"/>
        <v>-500001</v>
      </c>
      <c r="Z12" s="32">
        <f>+IF(X12&lt;&gt;0,+(Y12/X12)*100,0)</f>
        <v>-100</v>
      </c>
      <c r="AA12" s="33">
        <f>SUM(AA6:AA11)</f>
        <v>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53140986</v>
      </c>
      <c r="D19" s="18"/>
      <c r="E19" s="19">
        <v>28500000</v>
      </c>
      <c r="F19" s="20">
        <v>28500000</v>
      </c>
      <c r="G19" s="20"/>
      <c r="H19" s="20">
        <v>1220417</v>
      </c>
      <c r="I19" s="20"/>
      <c r="J19" s="20">
        <v>1220417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1220417</v>
      </c>
      <c r="X19" s="20">
        <v>7125003</v>
      </c>
      <c r="Y19" s="20">
        <v>-5904586</v>
      </c>
      <c r="Z19" s="21">
        <v>-82.871347562941381</v>
      </c>
      <c r="AA19" s="22">
        <v>28500000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53140986</v>
      </c>
      <c r="D24" s="29">
        <f>SUM(D15:D23)</f>
        <v>0</v>
      </c>
      <c r="E24" s="36">
        <f t="shared" si="1"/>
        <v>28500000</v>
      </c>
      <c r="F24" s="37">
        <f t="shared" si="1"/>
        <v>28500000</v>
      </c>
      <c r="G24" s="37">
        <f t="shared" si="1"/>
        <v>0</v>
      </c>
      <c r="H24" s="37">
        <f t="shared" si="1"/>
        <v>1220417</v>
      </c>
      <c r="I24" s="37">
        <f t="shared" si="1"/>
        <v>0</v>
      </c>
      <c r="J24" s="37">
        <f t="shared" si="1"/>
        <v>1220417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1220417</v>
      </c>
      <c r="X24" s="37">
        <f t="shared" si="1"/>
        <v>7125003</v>
      </c>
      <c r="Y24" s="37">
        <f t="shared" si="1"/>
        <v>-5904586</v>
      </c>
      <c r="Z24" s="38">
        <f>+IF(X24&lt;&gt;0,+(Y24/X24)*100,0)</f>
        <v>-82.871347562941381</v>
      </c>
      <c r="AA24" s="39">
        <f>SUM(AA15:AA23)</f>
        <v>28500000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53140986</v>
      </c>
      <c r="D25" s="29">
        <f>+D12+D24</f>
        <v>0</v>
      </c>
      <c r="E25" s="30">
        <f t="shared" si="2"/>
        <v>30500000</v>
      </c>
      <c r="F25" s="31">
        <f t="shared" si="2"/>
        <v>30500000</v>
      </c>
      <c r="G25" s="31">
        <f t="shared" si="2"/>
        <v>0</v>
      </c>
      <c r="H25" s="31">
        <f t="shared" si="2"/>
        <v>1220417</v>
      </c>
      <c r="I25" s="31">
        <f t="shared" si="2"/>
        <v>0</v>
      </c>
      <c r="J25" s="31">
        <f t="shared" si="2"/>
        <v>1220417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1220417</v>
      </c>
      <c r="X25" s="31">
        <f t="shared" si="2"/>
        <v>7625004</v>
      </c>
      <c r="Y25" s="31">
        <f t="shared" si="2"/>
        <v>-6404587</v>
      </c>
      <c r="Z25" s="32">
        <f>+IF(X25&lt;&gt;0,+(Y25/X25)*100,0)</f>
        <v>-83.994539543848106</v>
      </c>
      <c r="AA25" s="33">
        <f>+AA12+AA24</f>
        <v>30500000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2000000</v>
      </c>
      <c r="F32" s="20">
        <v>2000000</v>
      </c>
      <c r="G32" s="20"/>
      <c r="H32" s="20"/>
      <c r="I32" s="20">
        <v>-342910</v>
      </c>
      <c r="J32" s="20">
        <v>-342910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-342910</v>
      </c>
      <c r="X32" s="20">
        <v>500001</v>
      </c>
      <c r="Y32" s="20">
        <v>-842911</v>
      </c>
      <c r="Z32" s="21">
        <v>-168.58186283627433</v>
      </c>
      <c r="AA32" s="22">
        <v>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-342910</v>
      </c>
      <c r="J34" s="31">
        <f t="shared" si="3"/>
        <v>-342910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-342910</v>
      </c>
      <c r="X34" s="31">
        <f t="shared" si="3"/>
        <v>500001</v>
      </c>
      <c r="Y34" s="31">
        <f t="shared" si="3"/>
        <v>-842911</v>
      </c>
      <c r="Z34" s="32">
        <f>+IF(X34&lt;&gt;0,+(Y34/X34)*100,0)</f>
        <v>-168.58186283627433</v>
      </c>
      <c r="AA34" s="33">
        <f>SUM(AA29:AA33)</f>
        <v>2000000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-342910</v>
      </c>
      <c r="J40" s="31">
        <f t="shared" si="5"/>
        <v>-342910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-342910</v>
      </c>
      <c r="X40" s="31">
        <f t="shared" si="5"/>
        <v>500001</v>
      </c>
      <c r="Y40" s="31">
        <f t="shared" si="5"/>
        <v>-842911</v>
      </c>
      <c r="Z40" s="32">
        <f>+IF(X40&lt;&gt;0,+(Y40/X40)*100,0)</f>
        <v>-168.58186283627433</v>
      </c>
      <c r="AA40" s="33">
        <f>+AA34+AA39</f>
        <v>2000000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53140986</v>
      </c>
      <c r="D42" s="43">
        <f>+D25-D40</f>
        <v>0</v>
      </c>
      <c r="E42" s="44">
        <f t="shared" si="6"/>
        <v>28500000</v>
      </c>
      <c r="F42" s="45">
        <f t="shared" si="6"/>
        <v>28500000</v>
      </c>
      <c r="G42" s="45">
        <f t="shared" si="6"/>
        <v>0</v>
      </c>
      <c r="H42" s="45">
        <f t="shared" si="6"/>
        <v>1220417</v>
      </c>
      <c r="I42" s="45">
        <f t="shared" si="6"/>
        <v>342910</v>
      </c>
      <c r="J42" s="45">
        <f t="shared" si="6"/>
        <v>1563327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1563327</v>
      </c>
      <c r="X42" s="45">
        <f t="shared" si="6"/>
        <v>7125003</v>
      </c>
      <c r="Y42" s="45">
        <f t="shared" si="6"/>
        <v>-5561676</v>
      </c>
      <c r="Z42" s="46">
        <f>+IF(X42&lt;&gt;0,+(Y42/X42)*100,0)</f>
        <v>-78.058577659546245</v>
      </c>
      <c r="AA42" s="47">
        <f>+AA25-AA40</f>
        <v>28500000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71078748</v>
      </c>
      <c r="D8" s="18"/>
      <c r="E8" s="19"/>
      <c r="F8" s="20"/>
      <c r="G8" s="20">
        <v>4216941</v>
      </c>
      <c r="H8" s="20">
        <v>4589264</v>
      </c>
      <c r="I8" s="20">
        <v>3386497</v>
      </c>
      <c r="J8" s="20">
        <v>12192702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12192702</v>
      </c>
      <c r="X8" s="20"/>
      <c r="Y8" s="20">
        <v>12192702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71078748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4216941</v>
      </c>
      <c r="H12" s="31">
        <f t="shared" si="0"/>
        <v>4589264</v>
      </c>
      <c r="I12" s="31">
        <f t="shared" si="0"/>
        <v>3386497</v>
      </c>
      <c r="J12" s="31">
        <f t="shared" si="0"/>
        <v>12192702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12192702</v>
      </c>
      <c r="X12" s="31">
        <f t="shared" si="0"/>
        <v>0</v>
      </c>
      <c r="Y12" s="31">
        <f t="shared" si="0"/>
        <v>12192702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491088</v>
      </c>
      <c r="F19" s="20">
        <v>491088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122772</v>
      </c>
      <c r="Y19" s="20">
        <v>-122772</v>
      </c>
      <c r="Z19" s="21">
        <v>-100</v>
      </c>
      <c r="AA19" s="22">
        <v>491088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491088</v>
      </c>
      <c r="F24" s="37">
        <f t="shared" si="1"/>
        <v>491088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122772</v>
      </c>
      <c r="Y24" s="37">
        <f t="shared" si="1"/>
        <v>-122772</v>
      </c>
      <c r="Z24" s="38">
        <f>+IF(X24&lt;&gt;0,+(Y24/X24)*100,0)</f>
        <v>-100</v>
      </c>
      <c r="AA24" s="39">
        <f>SUM(AA15:AA23)</f>
        <v>491088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71078748</v>
      </c>
      <c r="D25" s="29">
        <f>+D12+D24</f>
        <v>0</v>
      </c>
      <c r="E25" s="30">
        <f t="shared" si="2"/>
        <v>491088</v>
      </c>
      <c r="F25" s="31">
        <f t="shared" si="2"/>
        <v>491088</v>
      </c>
      <c r="G25" s="31">
        <f t="shared" si="2"/>
        <v>4216941</v>
      </c>
      <c r="H25" s="31">
        <f t="shared" si="2"/>
        <v>4589264</v>
      </c>
      <c r="I25" s="31">
        <f t="shared" si="2"/>
        <v>3386497</v>
      </c>
      <c r="J25" s="31">
        <f t="shared" si="2"/>
        <v>12192702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12192702</v>
      </c>
      <c r="X25" s="31">
        <f t="shared" si="2"/>
        <v>122772</v>
      </c>
      <c r="Y25" s="31">
        <f t="shared" si="2"/>
        <v>12069930</v>
      </c>
      <c r="Z25" s="32">
        <f>+IF(X25&lt;&gt;0,+(Y25/X25)*100,0)</f>
        <v>9831.1748607174286</v>
      </c>
      <c r="AA25" s="33">
        <f>+AA12+AA24</f>
        <v>491088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-41953751</v>
      </c>
      <c r="F32" s="20">
        <v>-41953751</v>
      </c>
      <c r="G32" s="20">
        <v>4047210</v>
      </c>
      <c r="H32" s="20">
        <v>-2907079</v>
      </c>
      <c r="I32" s="20"/>
      <c r="J32" s="20">
        <v>1140131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1140131</v>
      </c>
      <c r="X32" s="20">
        <v>-10488438</v>
      </c>
      <c r="Y32" s="20">
        <v>11628569</v>
      </c>
      <c r="Z32" s="21">
        <v>-110.87036029578474</v>
      </c>
      <c r="AA32" s="22">
        <v>-41953751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-41953751</v>
      </c>
      <c r="F34" s="31">
        <f t="shared" si="3"/>
        <v>-41953751</v>
      </c>
      <c r="G34" s="31">
        <f t="shared" si="3"/>
        <v>4047210</v>
      </c>
      <c r="H34" s="31">
        <f t="shared" si="3"/>
        <v>-2907079</v>
      </c>
      <c r="I34" s="31">
        <f t="shared" si="3"/>
        <v>0</v>
      </c>
      <c r="J34" s="31">
        <f t="shared" si="3"/>
        <v>1140131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1140131</v>
      </c>
      <c r="X34" s="31">
        <f t="shared" si="3"/>
        <v>-10488438</v>
      </c>
      <c r="Y34" s="31">
        <f t="shared" si="3"/>
        <v>11628569</v>
      </c>
      <c r="Z34" s="32">
        <f>+IF(X34&lt;&gt;0,+(Y34/X34)*100,0)</f>
        <v>-110.87036029578474</v>
      </c>
      <c r="AA34" s="33">
        <f>SUM(AA29:AA33)</f>
        <v>-41953751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-41953751</v>
      </c>
      <c r="F40" s="31">
        <f t="shared" si="5"/>
        <v>-41953751</v>
      </c>
      <c r="G40" s="31">
        <f t="shared" si="5"/>
        <v>4047210</v>
      </c>
      <c r="H40" s="31">
        <f t="shared" si="5"/>
        <v>-2907079</v>
      </c>
      <c r="I40" s="31">
        <f t="shared" si="5"/>
        <v>0</v>
      </c>
      <c r="J40" s="31">
        <f t="shared" si="5"/>
        <v>1140131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1140131</v>
      </c>
      <c r="X40" s="31">
        <f t="shared" si="5"/>
        <v>-10488438</v>
      </c>
      <c r="Y40" s="31">
        <f t="shared" si="5"/>
        <v>11628569</v>
      </c>
      <c r="Z40" s="32">
        <f>+IF(X40&lt;&gt;0,+(Y40/X40)*100,0)</f>
        <v>-110.87036029578474</v>
      </c>
      <c r="AA40" s="33">
        <f>+AA34+AA39</f>
        <v>-41953751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71078748</v>
      </c>
      <c r="D42" s="43">
        <f>+D25-D40</f>
        <v>0</v>
      </c>
      <c r="E42" s="44">
        <f t="shared" si="6"/>
        <v>42444839</v>
      </c>
      <c r="F42" s="45">
        <f t="shared" si="6"/>
        <v>42444839</v>
      </c>
      <c r="G42" s="45">
        <f t="shared" si="6"/>
        <v>169731</v>
      </c>
      <c r="H42" s="45">
        <f t="shared" si="6"/>
        <v>7496343</v>
      </c>
      <c r="I42" s="45">
        <f t="shared" si="6"/>
        <v>3386497</v>
      </c>
      <c r="J42" s="45">
        <f t="shared" si="6"/>
        <v>11052571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11052571</v>
      </c>
      <c r="X42" s="45">
        <f t="shared" si="6"/>
        <v>10611210</v>
      </c>
      <c r="Y42" s="45">
        <f t="shared" si="6"/>
        <v>441361</v>
      </c>
      <c r="Z42" s="46">
        <f>+IF(X42&lt;&gt;0,+(Y42/X42)*100,0)</f>
        <v>4.1593842738010078</v>
      </c>
      <c r="AA42" s="47">
        <f>+AA25-AA40</f>
        <v>42444839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-170293</v>
      </c>
      <c r="D6" s="18"/>
      <c r="E6" s="19">
        <v>-44731097</v>
      </c>
      <c r="F6" s="20">
        <v>-44731097</v>
      </c>
      <c r="G6" s="20">
        <v>14489634</v>
      </c>
      <c r="H6" s="20">
        <v>-13467191</v>
      </c>
      <c r="I6" s="20">
        <v>18289649</v>
      </c>
      <c r="J6" s="20">
        <v>19312092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19312092</v>
      </c>
      <c r="X6" s="20">
        <v>11274854</v>
      </c>
      <c r="Y6" s="20">
        <v>8037238</v>
      </c>
      <c r="Z6" s="21">
        <v>71.284630381910034</v>
      </c>
      <c r="AA6" s="22">
        <v>-44731097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15147136</v>
      </c>
      <c r="D8" s="18"/>
      <c r="E8" s="19">
        <v>20604971</v>
      </c>
      <c r="F8" s="20">
        <v>20604971</v>
      </c>
      <c r="G8" s="20">
        <v>19512876</v>
      </c>
      <c r="H8" s="20">
        <v>-1228431</v>
      </c>
      <c r="I8" s="20">
        <v>625276</v>
      </c>
      <c r="J8" s="20">
        <v>18909721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18909721</v>
      </c>
      <c r="X8" s="20">
        <v>5151228</v>
      </c>
      <c r="Y8" s="20">
        <v>13758493</v>
      </c>
      <c r="Z8" s="21">
        <v>267.09151681890222</v>
      </c>
      <c r="AA8" s="22">
        <v>20604971</v>
      </c>
    </row>
    <row r="9" spans="1:27" ht="13.5" x14ac:dyDescent="0.25">
      <c r="A9" s="23" t="s">
        <v>37</v>
      </c>
      <c r="B9" s="17" t="s">
        <v>32</v>
      </c>
      <c r="C9" s="18">
        <v>109131189</v>
      </c>
      <c r="D9" s="18"/>
      <c r="E9" s="19"/>
      <c r="F9" s="20"/>
      <c r="G9" s="20">
        <v>109220467</v>
      </c>
      <c r="H9" s="20">
        <v>4132668</v>
      </c>
      <c r="I9" s="20">
        <v>4207734</v>
      </c>
      <c r="J9" s="20">
        <v>117560869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117560869</v>
      </c>
      <c r="X9" s="20"/>
      <c r="Y9" s="20">
        <v>117560869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-12851378</v>
      </c>
      <c r="D11" s="18"/>
      <c r="E11" s="19">
        <v>-2500000</v>
      </c>
      <c r="F11" s="20">
        <v>-2500000</v>
      </c>
      <c r="G11" s="20">
        <v>-12925308</v>
      </c>
      <c r="H11" s="20">
        <v>-212837</v>
      </c>
      <c r="I11" s="20">
        <v>-747151</v>
      </c>
      <c r="J11" s="20">
        <v>-13885296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-13885296</v>
      </c>
      <c r="X11" s="20">
        <v>-499998</v>
      </c>
      <c r="Y11" s="20">
        <v>-13385298</v>
      </c>
      <c r="Z11" s="21">
        <v>2677.0703082812333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111256654</v>
      </c>
      <c r="D12" s="29">
        <f>SUM(D6:D11)</f>
        <v>0</v>
      </c>
      <c r="E12" s="30">
        <f t="shared" si="0"/>
        <v>-26626126</v>
      </c>
      <c r="F12" s="31">
        <f t="shared" si="0"/>
        <v>-26626126</v>
      </c>
      <c r="G12" s="31">
        <f t="shared" si="0"/>
        <v>130297669</v>
      </c>
      <c r="H12" s="31">
        <f t="shared" si="0"/>
        <v>-10775791</v>
      </c>
      <c r="I12" s="31">
        <f t="shared" si="0"/>
        <v>22375508</v>
      </c>
      <c r="J12" s="31">
        <f t="shared" si="0"/>
        <v>141897386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141897386</v>
      </c>
      <c r="X12" s="31">
        <f t="shared" si="0"/>
        <v>15926084</v>
      </c>
      <c r="Y12" s="31">
        <f t="shared" si="0"/>
        <v>125971302</v>
      </c>
      <c r="Z12" s="32">
        <f>+IF(X12&lt;&gt;0,+(Y12/X12)*100,0)</f>
        <v>790.97474306929439</v>
      </c>
      <c r="AA12" s="33">
        <f>SUM(AA6:AA11)</f>
        <v>-26626126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382892635</v>
      </c>
      <c r="D19" s="18"/>
      <c r="E19" s="19">
        <v>433831976</v>
      </c>
      <c r="F19" s="20">
        <v>433831976</v>
      </c>
      <c r="G19" s="20">
        <v>513212550</v>
      </c>
      <c r="H19" s="20">
        <v>-136257525</v>
      </c>
      <c r="I19" s="20">
        <v>109914021</v>
      </c>
      <c r="J19" s="20">
        <v>486869046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486869046</v>
      </c>
      <c r="X19" s="20">
        <v>438044518</v>
      </c>
      <c r="Y19" s="20">
        <v>48824528</v>
      </c>
      <c r="Z19" s="21">
        <v>11.146019638122716</v>
      </c>
      <c r="AA19" s="22">
        <v>433831976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382892635</v>
      </c>
      <c r="D24" s="29">
        <f>SUM(D15:D23)</f>
        <v>0</v>
      </c>
      <c r="E24" s="36">
        <f t="shared" si="1"/>
        <v>433831976</v>
      </c>
      <c r="F24" s="37">
        <f t="shared" si="1"/>
        <v>433831976</v>
      </c>
      <c r="G24" s="37">
        <f t="shared" si="1"/>
        <v>513212550</v>
      </c>
      <c r="H24" s="37">
        <f t="shared" si="1"/>
        <v>-136257525</v>
      </c>
      <c r="I24" s="37">
        <f t="shared" si="1"/>
        <v>109914021</v>
      </c>
      <c r="J24" s="37">
        <f t="shared" si="1"/>
        <v>486869046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486869046</v>
      </c>
      <c r="X24" s="37">
        <f t="shared" si="1"/>
        <v>438044518</v>
      </c>
      <c r="Y24" s="37">
        <f t="shared" si="1"/>
        <v>48824528</v>
      </c>
      <c r="Z24" s="38">
        <f>+IF(X24&lt;&gt;0,+(Y24/X24)*100,0)</f>
        <v>11.146019638122716</v>
      </c>
      <c r="AA24" s="39">
        <f>SUM(AA15:AA23)</f>
        <v>433831976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494149289</v>
      </c>
      <c r="D25" s="29">
        <f>+D12+D24</f>
        <v>0</v>
      </c>
      <c r="E25" s="30">
        <f t="shared" si="2"/>
        <v>407205850</v>
      </c>
      <c r="F25" s="31">
        <f t="shared" si="2"/>
        <v>407205850</v>
      </c>
      <c r="G25" s="31">
        <f t="shared" si="2"/>
        <v>643510219</v>
      </c>
      <c r="H25" s="31">
        <f t="shared" si="2"/>
        <v>-147033316</v>
      </c>
      <c r="I25" s="31">
        <f t="shared" si="2"/>
        <v>132289529</v>
      </c>
      <c r="J25" s="31">
        <f t="shared" si="2"/>
        <v>628766432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628766432</v>
      </c>
      <c r="X25" s="31">
        <f t="shared" si="2"/>
        <v>453970602</v>
      </c>
      <c r="Y25" s="31">
        <f t="shared" si="2"/>
        <v>174795830</v>
      </c>
      <c r="Z25" s="32">
        <f>+IF(X25&lt;&gt;0,+(Y25/X25)*100,0)</f>
        <v>38.503777387770143</v>
      </c>
      <c r="AA25" s="33">
        <f>+AA12+AA24</f>
        <v>407205850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-372564</v>
      </c>
      <c r="D31" s="18"/>
      <c r="E31" s="19"/>
      <c r="F31" s="20"/>
      <c r="G31" s="20">
        <v>-379493</v>
      </c>
      <c r="H31" s="20">
        <v>5923</v>
      </c>
      <c r="I31" s="20">
        <v>7110</v>
      </c>
      <c r="J31" s="20">
        <v>-366460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-366460</v>
      </c>
      <c r="X31" s="20"/>
      <c r="Y31" s="20">
        <v>-366460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113305045</v>
      </c>
      <c r="D32" s="18"/>
      <c r="E32" s="19">
        <v>3339764</v>
      </c>
      <c r="F32" s="20">
        <v>3339764</v>
      </c>
      <c r="G32" s="20">
        <v>117829928</v>
      </c>
      <c r="H32" s="20">
        <v>-1115688</v>
      </c>
      <c r="I32" s="20">
        <v>33501547</v>
      </c>
      <c r="J32" s="20">
        <v>150215787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150215787</v>
      </c>
      <c r="X32" s="20">
        <v>-434560</v>
      </c>
      <c r="Y32" s="20">
        <v>150650347</v>
      </c>
      <c r="Z32" s="21">
        <v>-34667.329482695139</v>
      </c>
      <c r="AA32" s="22">
        <v>3339764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112932481</v>
      </c>
      <c r="D34" s="29">
        <f>SUM(D29:D33)</f>
        <v>0</v>
      </c>
      <c r="E34" s="30">
        <f t="shared" si="3"/>
        <v>3339764</v>
      </c>
      <c r="F34" s="31">
        <f t="shared" si="3"/>
        <v>3339764</v>
      </c>
      <c r="G34" s="31">
        <f t="shared" si="3"/>
        <v>117450435</v>
      </c>
      <c r="H34" s="31">
        <f t="shared" si="3"/>
        <v>-1109765</v>
      </c>
      <c r="I34" s="31">
        <f t="shared" si="3"/>
        <v>33508657</v>
      </c>
      <c r="J34" s="31">
        <f t="shared" si="3"/>
        <v>149849327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149849327</v>
      </c>
      <c r="X34" s="31">
        <f t="shared" si="3"/>
        <v>-434560</v>
      </c>
      <c r="Y34" s="31">
        <f t="shared" si="3"/>
        <v>150283887</v>
      </c>
      <c r="Z34" s="32">
        <f>+IF(X34&lt;&gt;0,+(Y34/X34)*100,0)</f>
        <v>-34583.000506259203</v>
      </c>
      <c r="AA34" s="33">
        <f>SUM(AA29:AA33)</f>
        <v>3339764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112932481</v>
      </c>
      <c r="D40" s="29">
        <f>+D34+D39</f>
        <v>0</v>
      </c>
      <c r="E40" s="30">
        <f t="shared" si="5"/>
        <v>3339764</v>
      </c>
      <c r="F40" s="31">
        <f t="shared" si="5"/>
        <v>3339764</v>
      </c>
      <c r="G40" s="31">
        <f t="shared" si="5"/>
        <v>117450435</v>
      </c>
      <c r="H40" s="31">
        <f t="shared" si="5"/>
        <v>-1109765</v>
      </c>
      <c r="I40" s="31">
        <f t="shared" si="5"/>
        <v>33508657</v>
      </c>
      <c r="J40" s="31">
        <f t="shared" si="5"/>
        <v>149849327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149849327</v>
      </c>
      <c r="X40" s="31">
        <f t="shared" si="5"/>
        <v>-434560</v>
      </c>
      <c r="Y40" s="31">
        <f t="shared" si="5"/>
        <v>150283887</v>
      </c>
      <c r="Z40" s="32">
        <f>+IF(X40&lt;&gt;0,+(Y40/X40)*100,0)</f>
        <v>-34583.000506259203</v>
      </c>
      <c r="AA40" s="33">
        <f>+AA34+AA39</f>
        <v>3339764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381216808</v>
      </c>
      <c r="D42" s="43">
        <f>+D25-D40</f>
        <v>0</v>
      </c>
      <c r="E42" s="44">
        <f t="shared" si="6"/>
        <v>403866086</v>
      </c>
      <c r="F42" s="45">
        <f t="shared" si="6"/>
        <v>403866086</v>
      </c>
      <c r="G42" s="45">
        <f t="shared" si="6"/>
        <v>526059784</v>
      </c>
      <c r="H42" s="45">
        <f t="shared" si="6"/>
        <v>-145923551</v>
      </c>
      <c r="I42" s="45">
        <f t="shared" si="6"/>
        <v>98780872</v>
      </c>
      <c r="J42" s="45">
        <f t="shared" si="6"/>
        <v>478917105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478917105</v>
      </c>
      <c r="X42" s="45">
        <f t="shared" si="6"/>
        <v>454405162</v>
      </c>
      <c r="Y42" s="45">
        <f t="shared" si="6"/>
        <v>24511943</v>
      </c>
      <c r="Z42" s="46">
        <f>+IF(X42&lt;&gt;0,+(Y42/X42)*100,0)</f>
        <v>5.3942923738177075</v>
      </c>
      <c r="AA42" s="47">
        <f>+AA25-AA40</f>
        <v>403866086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-65118031</v>
      </c>
      <c r="F45" s="20">
        <v>-65118031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-14578955</v>
      </c>
      <c r="Y45" s="20">
        <v>14578955</v>
      </c>
      <c r="Z45" s="48">
        <v>-100</v>
      </c>
      <c r="AA45" s="22">
        <v>-65118031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-65118031</v>
      </c>
      <c r="F48" s="53">
        <f t="shared" si="7"/>
        <v>-65118031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-14578955</v>
      </c>
      <c r="Y48" s="53">
        <f t="shared" si="7"/>
        <v>14578955</v>
      </c>
      <c r="Z48" s="54">
        <f>+IF(X48&lt;&gt;0,+(Y48/X48)*100,0)</f>
        <v>-100</v>
      </c>
      <c r="AA48" s="55">
        <f>SUM(AA45:AA47)</f>
        <v>-65118031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17081998</v>
      </c>
      <c r="F19" s="20">
        <v>17081998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4270503</v>
      </c>
      <c r="Y19" s="20">
        <v>-4270503</v>
      </c>
      <c r="Z19" s="21">
        <v>-100</v>
      </c>
      <c r="AA19" s="22">
        <v>17081998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17081998</v>
      </c>
      <c r="F24" s="37">
        <f t="shared" si="1"/>
        <v>17081998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4270503</v>
      </c>
      <c r="Y24" s="37">
        <f t="shared" si="1"/>
        <v>-4270503</v>
      </c>
      <c r="Z24" s="38">
        <f>+IF(X24&lt;&gt;0,+(Y24/X24)*100,0)</f>
        <v>-100</v>
      </c>
      <c r="AA24" s="39">
        <f>SUM(AA15:AA23)</f>
        <v>17081998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17081998</v>
      </c>
      <c r="F25" s="31">
        <f t="shared" si="2"/>
        <v>17081998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4270503</v>
      </c>
      <c r="Y25" s="31">
        <f t="shared" si="2"/>
        <v>-4270503</v>
      </c>
      <c r="Z25" s="32">
        <f>+IF(X25&lt;&gt;0,+(Y25/X25)*100,0)</f>
        <v>-100</v>
      </c>
      <c r="AA25" s="33">
        <f>+AA12+AA24</f>
        <v>17081998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17081998</v>
      </c>
      <c r="F42" s="45">
        <f t="shared" si="6"/>
        <v>17081998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4270503</v>
      </c>
      <c r="Y42" s="45">
        <f t="shared" si="6"/>
        <v>-4270503</v>
      </c>
      <c r="Z42" s="46">
        <f>+IF(X42&lt;&gt;0,+(Y42/X42)*100,0)</f>
        <v>-100</v>
      </c>
      <c r="AA42" s="47">
        <f>+AA25-AA40</f>
        <v>17081998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-172051647</v>
      </c>
      <c r="D8" s="18"/>
      <c r="E8" s="19"/>
      <c r="F8" s="20"/>
      <c r="G8" s="20">
        <v>-2115092</v>
      </c>
      <c r="H8" s="20">
        <v>-2791163</v>
      </c>
      <c r="I8" s="20">
        <v>-2992025</v>
      </c>
      <c r="J8" s="20">
        <v>-7898280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-7898280</v>
      </c>
      <c r="X8" s="20"/>
      <c r="Y8" s="20">
        <v>-7898280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-25862</v>
      </c>
      <c r="X10" s="20"/>
      <c r="Y10" s="24">
        <v>-25862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-172051647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-2115092</v>
      </c>
      <c r="H12" s="31">
        <f t="shared" si="0"/>
        <v>-2817025</v>
      </c>
      <c r="I12" s="31">
        <f t="shared" si="0"/>
        <v>-2992025</v>
      </c>
      <c r="J12" s="31">
        <f t="shared" si="0"/>
        <v>-7924142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-7924142</v>
      </c>
      <c r="X12" s="31">
        <f t="shared" si="0"/>
        <v>0</v>
      </c>
      <c r="Y12" s="31">
        <f t="shared" si="0"/>
        <v>-7924142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25156753</v>
      </c>
      <c r="D19" s="18"/>
      <c r="E19" s="19">
        <v>1678879</v>
      </c>
      <c r="F19" s="20">
        <v>1678879</v>
      </c>
      <c r="G19" s="20">
        <v>-148312</v>
      </c>
      <c r="H19" s="20">
        <v>-148312</v>
      </c>
      <c r="I19" s="20">
        <v>-148312</v>
      </c>
      <c r="J19" s="20">
        <v>-444936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-444936</v>
      </c>
      <c r="X19" s="20">
        <v>419718</v>
      </c>
      <c r="Y19" s="20">
        <v>-864654</v>
      </c>
      <c r="Z19" s="21">
        <v>-206.00831987191398</v>
      </c>
      <c r="AA19" s="22">
        <v>1678879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25156753</v>
      </c>
      <c r="D24" s="29">
        <f>SUM(D15:D23)</f>
        <v>0</v>
      </c>
      <c r="E24" s="36">
        <f t="shared" si="1"/>
        <v>1678879</v>
      </c>
      <c r="F24" s="37">
        <f t="shared" si="1"/>
        <v>1678879</v>
      </c>
      <c r="G24" s="37">
        <f t="shared" si="1"/>
        <v>-148312</v>
      </c>
      <c r="H24" s="37">
        <f t="shared" si="1"/>
        <v>-148312</v>
      </c>
      <c r="I24" s="37">
        <f t="shared" si="1"/>
        <v>-148312</v>
      </c>
      <c r="J24" s="37">
        <f t="shared" si="1"/>
        <v>-444936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-444936</v>
      </c>
      <c r="X24" s="37">
        <f t="shared" si="1"/>
        <v>419718</v>
      </c>
      <c r="Y24" s="37">
        <f t="shared" si="1"/>
        <v>-864654</v>
      </c>
      <c r="Z24" s="38">
        <f>+IF(X24&lt;&gt;0,+(Y24/X24)*100,0)</f>
        <v>-206.00831987191398</v>
      </c>
      <c r="AA24" s="39">
        <f>SUM(AA15:AA23)</f>
        <v>1678879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-146894894</v>
      </c>
      <c r="D25" s="29">
        <f>+D12+D24</f>
        <v>0</v>
      </c>
      <c r="E25" s="30">
        <f t="shared" si="2"/>
        <v>1678879</v>
      </c>
      <c r="F25" s="31">
        <f t="shared" si="2"/>
        <v>1678879</v>
      </c>
      <c r="G25" s="31">
        <f t="shared" si="2"/>
        <v>-2263404</v>
      </c>
      <c r="H25" s="31">
        <f t="shared" si="2"/>
        <v>-2965337</v>
      </c>
      <c r="I25" s="31">
        <f t="shared" si="2"/>
        <v>-3140337</v>
      </c>
      <c r="J25" s="31">
        <f t="shared" si="2"/>
        <v>-8369078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-8369078</v>
      </c>
      <c r="X25" s="31">
        <f t="shared" si="2"/>
        <v>419718</v>
      </c>
      <c r="Y25" s="31">
        <f t="shared" si="2"/>
        <v>-8788796</v>
      </c>
      <c r="Z25" s="32">
        <f>+IF(X25&lt;&gt;0,+(Y25/X25)*100,0)</f>
        <v>-2093.976431794681</v>
      </c>
      <c r="AA25" s="33">
        <f>+AA12+AA24</f>
        <v>1678879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</v>
      </c>
      <c r="D32" s="18"/>
      <c r="E32" s="19">
        <v>9008156</v>
      </c>
      <c r="F32" s="20">
        <v>9008156</v>
      </c>
      <c r="G32" s="20"/>
      <c r="H32" s="20">
        <v>-1304345</v>
      </c>
      <c r="I32" s="20">
        <v>-795520</v>
      </c>
      <c r="J32" s="20">
        <v>-2099865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-2099865</v>
      </c>
      <c r="X32" s="20">
        <v>2252037</v>
      </c>
      <c r="Y32" s="20">
        <v>-4351902</v>
      </c>
      <c r="Z32" s="21">
        <v>-193.24291741210291</v>
      </c>
      <c r="AA32" s="22">
        <v>9008156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</v>
      </c>
      <c r="D34" s="29">
        <f>SUM(D29:D33)</f>
        <v>0</v>
      </c>
      <c r="E34" s="30">
        <f t="shared" si="3"/>
        <v>9008156</v>
      </c>
      <c r="F34" s="31">
        <f t="shared" si="3"/>
        <v>9008156</v>
      </c>
      <c r="G34" s="31">
        <f t="shared" si="3"/>
        <v>0</v>
      </c>
      <c r="H34" s="31">
        <f t="shared" si="3"/>
        <v>-1304345</v>
      </c>
      <c r="I34" s="31">
        <f t="shared" si="3"/>
        <v>-795520</v>
      </c>
      <c r="J34" s="31">
        <f t="shared" si="3"/>
        <v>-2099865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-2099865</v>
      </c>
      <c r="X34" s="31">
        <f t="shared" si="3"/>
        <v>2252037</v>
      </c>
      <c r="Y34" s="31">
        <f t="shared" si="3"/>
        <v>-4351902</v>
      </c>
      <c r="Z34" s="32">
        <f>+IF(X34&lt;&gt;0,+(Y34/X34)*100,0)</f>
        <v>-193.24291741210291</v>
      </c>
      <c r="AA34" s="33">
        <f>SUM(AA29:AA33)</f>
        <v>9008156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</v>
      </c>
      <c r="D40" s="29">
        <f>+D34+D39</f>
        <v>0</v>
      </c>
      <c r="E40" s="30">
        <f t="shared" si="5"/>
        <v>9008156</v>
      </c>
      <c r="F40" s="31">
        <f t="shared" si="5"/>
        <v>9008156</v>
      </c>
      <c r="G40" s="31">
        <f t="shared" si="5"/>
        <v>0</v>
      </c>
      <c r="H40" s="31">
        <f t="shared" si="5"/>
        <v>-1304345</v>
      </c>
      <c r="I40" s="31">
        <f t="shared" si="5"/>
        <v>-795520</v>
      </c>
      <c r="J40" s="31">
        <f t="shared" si="5"/>
        <v>-2099865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-2099865</v>
      </c>
      <c r="X40" s="31">
        <f t="shared" si="5"/>
        <v>2252037</v>
      </c>
      <c r="Y40" s="31">
        <f t="shared" si="5"/>
        <v>-4351902</v>
      </c>
      <c r="Z40" s="32">
        <f>+IF(X40&lt;&gt;0,+(Y40/X40)*100,0)</f>
        <v>-193.24291741210291</v>
      </c>
      <c r="AA40" s="33">
        <f>+AA34+AA39</f>
        <v>9008156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-146894885</v>
      </c>
      <c r="D42" s="43">
        <f>+D25-D40</f>
        <v>0</v>
      </c>
      <c r="E42" s="44">
        <f t="shared" si="6"/>
        <v>-7329277</v>
      </c>
      <c r="F42" s="45">
        <f t="shared" si="6"/>
        <v>-7329277</v>
      </c>
      <c r="G42" s="45">
        <f t="shared" si="6"/>
        <v>-2263404</v>
      </c>
      <c r="H42" s="45">
        <f t="shared" si="6"/>
        <v>-1660992</v>
      </c>
      <c r="I42" s="45">
        <f t="shared" si="6"/>
        <v>-2344817</v>
      </c>
      <c r="J42" s="45">
        <f t="shared" si="6"/>
        <v>-6269213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-6269213</v>
      </c>
      <c r="X42" s="45">
        <f t="shared" si="6"/>
        <v>-1832319</v>
      </c>
      <c r="Y42" s="45">
        <f t="shared" si="6"/>
        <v>-4436894</v>
      </c>
      <c r="Z42" s="46">
        <f>+IF(X42&lt;&gt;0,+(Y42/X42)*100,0)</f>
        <v>242.14637298418015</v>
      </c>
      <c r="AA42" s="47">
        <f>+AA25-AA40</f>
        <v>-7329277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-12500000</v>
      </c>
      <c r="F6" s="20">
        <v>-12500000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-3125001</v>
      </c>
      <c r="Y6" s="20">
        <v>3125001</v>
      </c>
      <c r="Z6" s="21">
        <v>-100</v>
      </c>
      <c r="AA6" s="22">
        <v>-12500000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-12500000</v>
      </c>
      <c r="F12" s="31">
        <f t="shared" si="0"/>
        <v>-12500000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-3125001</v>
      </c>
      <c r="Y12" s="31">
        <f t="shared" si="0"/>
        <v>3125001</v>
      </c>
      <c r="Z12" s="32">
        <f>+IF(X12&lt;&gt;0,+(Y12/X12)*100,0)</f>
        <v>-100</v>
      </c>
      <c r="AA12" s="33">
        <f>SUM(AA6:AA11)</f>
        <v>-12500000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>
        <v>389982</v>
      </c>
      <c r="I19" s="20"/>
      <c r="J19" s="20">
        <v>389982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389982</v>
      </c>
      <c r="X19" s="20"/>
      <c r="Y19" s="20">
        <v>389982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389982</v>
      </c>
      <c r="I24" s="37">
        <f t="shared" si="1"/>
        <v>0</v>
      </c>
      <c r="J24" s="37">
        <f t="shared" si="1"/>
        <v>389982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389982</v>
      </c>
      <c r="X24" s="37">
        <f t="shared" si="1"/>
        <v>0</v>
      </c>
      <c r="Y24" s="37">
        <f t="shared" si="1"/>
        <v>389982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-12500000</v>
      </c>
      <c r="F25" s="31">
        <f t="shared" si="2"/>
        <v>-12500000</v>
      </c>
      <c r="G25" s="31">
        <f t="shared" si="2"/>
        <v>0</v>
      </c>
      <c r="H25" s="31">
        <f t="shared" si="2"/>
        <v>389982</v>
      </c>
      <c r="I25" s="31">
        <f t="shared" si="2"/>
        <v>0</v>
      </c>
      <c r="J25" s="31">
        <f t="shared" si="2"/>
        <v>389982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389982</v>
      </c>
      <c r="X25" s="31">
        <f t="shared" si="2"/>
        <v>-3125001</v>
      </c>
      <c r="Y25" s="31">
        <f t="shared" si="2"/>
        <v>3514983</v>
      </c>
      <c r="Z25" s="32">
        <f>+IF(X25&lt;&gt;0,+(Y25/X25)*100,0)</f>
        <v>-112.4794200065856</v>
      </c>
      <c r="AA25" s="33">
        <f>+AA12+AA24</f>
        <v>-12500000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-3589546</v>
      </c>
      <c r="D32" s="18"/>
      <c r="E32" s="19"/>
      <c r="F32" s="20"/>
      <c r="G32" s="20">
        <v>5600000</v>
      </c>
      <c r="H32" s="20">
        <v>-2000000</v>
      </c>
      <c r="I32" s="20"/>
      <c r="J32" s="20">
        <v>3600000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3600000</v>
      </c>
      <c r="X32" s="20"/>
      <c r="Y32" s="20">
        <v>3600000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-3589546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5600000</v>
      </c>
      <c r="H34" s="31">
        <f t="shared" si="3"/>
        <v>-2000000</v>
      </c>
      <c r="I34" s="31">
        <f t="shared" si="3"/>
        <v>0</v>
      </c>
      <c r="J34" s="31">
        <f t="shared" si="3"/>
        <v>3600000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3600000</v>
      </c>
      <c r="X34" s="31">
        <f t="shared" si="3"/>
        <v>0</v>
      </c>
      <c r="Y34" s="31">
        <f t="shared" si="3"/>
        <v>3600000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-3589546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5600000</v>
      </c>
      <c r="H40" s="31">
        <f t="shared" si="5"/>
        <v>-2000000</v>
      </c>
      <c r="I40" s="31">
        <f t="shared" si="5"/>
        <v>0</v>
      </c>
      <c r="J40" s="31">
        <f t="shared" si="5"/>
        <v>3600000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3600000</v>
      </c>
      <c r="X40" s="31">
        <f t="shared" si="5"/>
        <v>0</v>
      </c>
      <c r="Y40" s="31">
        <f t="shared" si="5"/>
        <v>3600000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3589546</v>
      </c>
      <c r="D42" s="43">
        <f>+D25-D40</f>
        <v>0</v>
      </c>
      <c r="E42" s="44">
        <f t="shared" si="6"/>
        <v>-12500000</v>
      </c>
      <c r="F42" s="45">
        <f t="shared" si="6"/>
        <v>-12500000</v>
      </c>
      <c r="G42" s="45">
        <f t="shared" si="6"/>
        <v>-5600000</v>
      </c>
      <c r="H42" s="45">
        <f t="shared" si="6"/>
        <v>2389982</v>
      </c>
      <c r="I42" s="45">
        <f t="shared" si="6"/>
        <v>0</v>
      </c>
      <c r="J42" s="45">
        <f t="shared" si="6"/>
        <v>-3210018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-3210018</v>
      </c>
      <c r="X42" s="45">
        <f t="shared" si="6"/>
        <v>-3125001</v>
      </c>
      <c r="Y42" s="45">
        <f t="shared" si="6"/>
        <v>-85017</v>
      </c>
      <c r="Z42" s="46">
        <f>+IF(X42&lt;&gt;0,+(Y42/X42)*100,0)</f>
        <v>2.7205431294261984</v>
      </c>
      <c r="AA42" s="47">
        <f>+AA25-AA40</f>
        <v>-12500000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-1419921</v>
      </c>
      <c r="D19" s="18"/>
      <c r="E19" s="19">
        <v>240845924</v>
      </c>
      <c r="F19" s="20">
        <v>240845924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60211482</v>
      </c>
      <c r="Y19" s="20">
        <v>-60211482</v>
      </c>
      <c r="Z19" s="21">
        <v>-100</v>
      </c>
      <c r="AA19" s="22">
        <v>240845924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-1419921</v>
      </c>
      <c r="D24" s="29">
        <f>SUM(D15:D23)</f>
        <v>0</v>
      </c>
      <c r="E24" s="36">
        <f t="shared" si="1"/>
        <v>240845924</v>
      </c>
      <c r="F24" s="37">
        <f t="shared" si="1"/>
        <v>240845924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60211482</v>
      </c>
      <c r="Y24" s="37">
        <f t="shared" si="1"/>
        <v>-60211482</v>
      </c>
      <c r="Z24" s="38">
        <f>+IF(X24&lt;&gt;0,+(Y24/X24)*100,0)</f>
        <v>-100</v>
      </c>
      <c r="AA24" s="39">
        <f>SUM(AA15:AA23)</f>
        <v>240845924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-1419921</v>
      </c>
      <c r="D25" s="29">
        <f>+D12+D24</f>
        <v>0</v>
      </c>
      <c r="E25" s="30">
        <f t="shared" si="2"/>
        <v>240845924</v>
      </c>
      <c r="F25" s="31">
        <f t="shared" si="2"/>
        <v>240845924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60211482</v>
      </c>
      <c r="Y25" s="31">
        <f t="shared" si="2"/>
        <v>-60211482</v>
      </c>
      <c r="Z25" s="32">
        <f>+IF(X25&lt;&gt;0,+(Y25/X25)*100,0)</f>
        <v>-100</v>
      </c>
      <c r="AA25" s="33">
        <f>+AA12+AA24</f>
        <v>240845924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-1419921</v>
      </c>
      <c r="D42" s="43">
        <f>+D25-D40</f>
        <v>0</v>
      </c>
      <c r="E42" s="44">
        <f t="shared" si="6"/>
        <v>240845924</v>
      </c>
      <c r="F42" s="45">
        <f t="shared" si="6"/>
        <v>240845924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60211482</v>
      </c>
      <c r="Y42" s="45">
        <f t="shared" si="6"/>
        <v>-60211482</v>
      </c>
      <c r="Z42" s="46">
        <f>+IF(X42&lt;&gt;0,+(Y42/X42)*100,0)</f>
        <v>-100</v>
      </c>
      <c r="AA42" s="47">
        <f>+AA25-AA40</f>
        <v>240845924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125001</v>
      </c>
      <c r="Y19" s="20">
        <v>-125001</v>
      </c>
      <c r="Z19" s="21">
        <v>-100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125001</v>
      </c>
      <c r="Y24" s="37">
        <f t="shared" si="1"/>
        <v>-125001</v>
      </c>
      <c r="Z24" s="38">
        <f>+IF(X24&lt;&gt;0,+(Y24/X24)*100,0)</f>
        <v>-100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125001</v>
      </c>
      <c r="Y25" s="31">
        <f t="shared" si="2"/>
        <v>-125001</v>
      </c>
      <c r="Z25" s="32">
        <f>+IF(X25&lt;&gt;0,+(Y25/X25)*100,0)</f>
        <v>-100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125001</v>
      </c>
      <c r="Y42" s="45">
        <f t="shared" si="6"/>
        <v>-125001</v>
      </c>
      <c r="Z42" s="46">
        <f>+IF(X42&lt;&gt;0,+(Y42/X42)*100,0)</f>
        <v>-100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2309440</v>
      </c>
      <c r="F6" s="20">
        <v>2309440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577359</v>
      </c>
      <c r="Y6" s="20">
        <v>-577359</v>
      </c>
      <c r="Z6" s="21">
        <v>-100</v>
      </c>
      <c r="AA6" s="22">
        <v>2309440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7846106</v>
      </c>
      <c r="D8" s="18"/>
      <c r="E8" s="19">
        <v>8910700</v>
      </c>
      <c r="F8" s="20">
        <v>8910700</v>
      </c>
      <c r="G8" s="20">
        <v>47079</v>
      </c>
      <c r="H8" s="20">
        <v>30872</v>
      </c>
      <c r="I8" s="20">
        <v>-58859</v>
      </c>
      <c r="J8" s="20">
        <v>19092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19092</v>
      </c>
      <c r="X8" s="20">
        <v>2227677</v>
      </c>
      <c r="Y8" s="20">
        <v>-2208585</v>
      </c>
      <c r="Z8" s="21">
        <v>-99.142963724094642</v>
      </c>
      <c r="AA8" s="22">
        <v>8910700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7846106</v>
      </c>
      <c r="D12" s="29">
        <f>SUM(D6:D11)</f>
        <v>0</v>
      </c>
      <c r="E12" s="30">
        <f t="shared" si="0"/>
        <v>11220140</v>
      </c>
      <c r="F12" s="31">
        <f t="shared" si="0"/>
        <v>11220140</v>
      </c>
      <c r="G12" s="31">
        <f t="shared" si="0"/>
        <v>47079</v>
      </c>
      <c r="H12" s="31">
        <f t="shared" si="0"/>
        <v>30872</v>
      </c>
      <c r="I12" s="31">
        <f t="shared" si="0"/>
        <v>-58859</v>
      </c>
      <c r="J12" s="31">
        <f t="shared" si="0"/>
        <v>19092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19092</v>
      </c>
      <c r="X12" s="31">
        <f t="shared" si="0"/>
        <v>2805036</v>
      </c>
      <c r="Y12" s="31">
        <f t="shared" si="0"/>
        <v>-2785944</v>
      </c>
      <c r="Z12" s="32">
        <f>+IF(X12&lt;&gt;0,+(Y12/X12)*100,0)</f>
        <v>-99.319367024166539</v>
      </c>
      <c r="AA12" s="33">
        <f>SUM(AA6:AA11)</f>
        <v>11220140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11863275</v>
      </c>
      <c r="D19" s="18"/>
      <c r="E19" s="19">
        <v>-9834364</v>
      </c>
      <c r="F19" s="20">
        <v>-9834364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-2458590</v>
      </c>
      <c r="Y19" s="20">
        <v>2458590</v>
      </c>
      <c r="Z19" s="21">
        <v>-100</v>
      </c>
      <c r="AA19" s="22">
        <v>-9834364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11863275</v>
      </c>
      <c r="D24" s="29">
        <f>SUM(D15:D23)</f>
        <v>0</v>
      </c>
      <c r="E24" s="36">
        <f t="shared" si="1"/>
        <v>-9834364</v>
      </c>
      <c r="F24" s="37">
        <f t="shared" si="1"/>
        <v>-9834364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-2458590</v>
      </c>
      <c r="Y24" s="37">
        <f t="shared" si="1"/>
        <v>2458590</v>
      </c>
      <c r="Z24" s="38">
        <f>+IF(X24&lt;&gt;0,+(Y24/X24)*100,0)</f>
        <v>-100</v>
      </c>
      <c r="AA24" s="39">
        <f>SUM(AA15:AA23)</f>
        <v>-9834364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19709381</v>
      </c>
      <c r="D25" s="29">
        <f>+D12+D24</f>
        <v>0</v>
      </c>
      <c r="E25" s="30">
        <f t="shared" si="2"/>
        <v>1385776</v>
      </c>
      <c r="F25" s="31">
        <f t="shared" si="2"/>
        <v>1385776</v>
      </c>
      <c r="G25" s="31">
        <f t="shared" si="2"/>
        <v>47079</v>
      </c>
      <c r="H25" s="31">
        <f t="shared" si="2"/>
        <v>30872</v>
      </c>
      <c r="I25" s="31">
        <f t="shared" si="2"/>
        <v>-58859</v>
      </c>
      <c r="J25" s="31">
        <f t="shared" si="2"/>
        <v>19092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19092</v>
      </c>
      <c r="X25" s="31">
        <f t="shared" si="2"/>
        <v>346446</v>
      </c>
      <c r="Y25" s="31">
        <f t="shared" si="2"/>
        <v>-327354</v>
      </c>
      <c r="Z25" s="32">
        <f>+IF(X25&lt;&gt;0,+(Y25/X25)*100,0)</f>
        <v>-94.489184461647696</v>
      </c>
      <c r="AA25" s="33">
        <f>+AA12+AA24</f>
        <v>1385776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834547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834547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834547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18874834</v>
      </c>
      <c r="D42" s="43">
        <f>+D25-D40</f>
        <v>0</v>
      </c>
      <c r="E42" s="44">
        <f t="shared" si="6"/>
        <v>1385776</v>
      </c>
      <c r="F42" s="45">
        <f t="shared" si="6"/>
        <v>1385776</v>
      </c>
      <c r="G42" s="45">
        <f t="shared" si="6"/>
        <v>47079</v>
      </c>
      <c r="H42" s="45">
        <f t="shared" si="6"/>
        <v>30872</v>
      </c>
      <c r="I42" s="45">
        <f t="shared" si="6"/>
        <v>-58859</v>
      </c>
      <c r="J42" s="45">
        <f t="shared" si="6"/>
        <v>19092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19092</v>
      </c>
      <c r="X42" s="45">
        <f t="shared" si="6"/>
        <v>346446</v>
      </c>
      <c r="Y42" s="45">
        <f t="shared" si="6"/>
        <v>-327354</v>
      </c>
      <c r="Z42" s="46">
        <f>+IF(X42&lt;&gt;0,+(Y42/X42)*100,0)</f>
        <v>-94.489184461647696</v>
      </c>
      <c r="AA42" s="47">
        <f>+AA25-AA40</f>
        <v>1385776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97811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97811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671477107</v>
      </c>
      <c r="G6" s="20">
        <v>28520656</v>
      </c>
      <c r="H6" s="20">
        <v>29320143</v>
      </c>
      <c r="I6" s="20">
        <v>26651645</v>
      </c>
      <c r="J6" s="20">
        <v>84492444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84492444</v>
      </c>
      <c r="X6" s="20">
        <v>204122784</v>
      </c>
      <c r="Y6" s="20">
        <v>-119630340</v>
      </c>
      <c r="Z6" s="21">
        <v>-58.607048980872221</v>
      </c>
      <c r="AA6" s="22">
        <v>671477107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64597638</v>
      </c>
      <c r="G8" s="20">
        <v>24370830</v>
      </c>
      <c r="H8" s="20">
        <v>6636019</v>
      </c>
      <c r="I8" s="20">
        <v>51120100</v>
      </c>
      <c r="J8" s="20">
        <v>82126949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82126949</v>
      </c>
      <c r="X8" s="20">
        <v>26742522</v>
      </c>
      <c r="Y8" s="20">
        <v>55384427</v>
      </c>
      <c r="Z8" s="21">
        <v>207.10248270525869</v>
      </c>
      <c r="AA8" s="22">
        <v>64597638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-130501790</v>
      </c>
      <c r="G9" s="20">
        <v>20652102</v>
      </c>
      <c r="H9" s="20">
        <v>20317417</v>
      </c>
      <c r="I9" s="20">
        <v>12584649</v>
      </c>
      <c r="J9" s="20">
        <v>53554168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53554168</v>
      </c>
      <c r="X9" s="20">
        <v>119220355</v>
      </c>
      <c r="Y9" s="20">
        <v>-65666187</v>
      </c>
      <c r="Z9" s="21">
        <v>-55.079677459440546</v>
      </c>
      <c r="AA9" s="22">
        <v>-130501790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-26923400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-7590200</v>
      </c>
      <c r="Y11" s="20">
        <v>7590200</v>
      </c>
      <c r="Z11" s="21">
        <v>-100</v>
      </c>
      <c r="AA11" s="22">
        <v>-26923400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578649555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220173561</v>
      </c>
      <c r="X12" s="31">
        <f t="shared" si="0"/>
        <v>342495461</v>
      </c>
      <c r="Y12" s="31">
        <f t="shared" si="0"/>
        <v>-122321900</v>
      </c>
      <c r="Z12" s="32">
        <f>+IF(X12&lt;&gt;0,+(Y12/X12)*100,0)</f>
        <v>-35.714896671287569</v>
      </c>
      <c r="AA12" s="33">
        <f>SUM(AA6:AA11)</f>
        <v>578649555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>
        <v>-1064000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-1261800</v>
      </c>
      <c r="Y16" s="24">
        <v>1261800</v>
      </c>
      <c r="Z16" s="25">
        <v>-100</v>
      </c>
      <c r="AA16" s="26">
        <v>-1064000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730765737</v>
      </c>
      <c r="D19" s="18"/>
      <c r="E19" s="19">
        <v>783587420</v>
      </c>
      <c r="F19" s="20">
        <v>783587420</v>
      </c>
      <c r="G19" s="20">
        <v>-2143295</v>
      </c>
      <c r="H19" s="20">
        <v>-1037745</v>
      </c>
      <c r="I19" s="20">
        <v>-1411424</v>
      </c>
      <c r="J19" s="20">
        <v>-4592464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-4592464</v>
      </c>
      <c r="X19" s="20">
        <v>731517420</v>
      </c>
      <c r="Y19" s="20">
        <v>-736109884</v>
      </c>
      <c r="Z19" s="21">
        <v>-100.62779967700564</v>
      </c>
      <c r="AA19" s="22">
        <v>783587420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1383811</v>
      </c>
      <c r="G22" s="20">
        <v>-3179</v>
      </c>
      <c r="H22" s="20">
        <v>-3179</v>
      </c>
      <c r="I22" s="20">
        <v>-3076</v>
      </c>
      <c r="J22" s="20">
        <v>-9434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-9434</v>
      </c>
      <c r="X22" s="20">
        <v>1237511</v>
      </c>
      <c r="Y22" s="20">
        <v>-1246945</v>
      </c>
      <c r="Z22" s="21">
        <v>-100.76233665801759</v>
      </c>
      <c r="AA22" s="22">
        <v>1383811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730008827</v>
      </c>
      <c r="D24" s="29">
        <f>SUM(D15:D23)</f>
        <v>0</v>
      </c>
      <c r="E24" s="36">
        <f t="shared" si="1"/>
        <v>783907231</v>
      </c>
      <c r="F24" s="37">
        <f t="shared" si="1"/>
        <v>783907231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-4601898</v>
      </c>
      <c r="X24" s="37">
        <f t="shared" si="1"/>
        <v>731493131</v>
      </c>
      <c r="Y24" s="37">
        <f t="shared" si="1"/>
        <v>-736095029</v>
      </c>
      <c r="Z24" s="38">
        <f>+IF(X24&lt;&gt;0,+(Y24/X24)*100,0)</f>
        <v>-100.62911021374991</v>
      </c>
      <c r="AA24" s="39">
        <f>SUM(AA15:AA23)</f>
        <v>783907231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1254533249</v>
      </c>
      <c r="D25" s="29">
        <f>+D12+D24</f>
        <v>0</v>
      </c>
      <c r="E25" s="30">
        <f t="shared" si="2"/>
        <v>1362556786</v>
      </c>
      <c r="F25" s="31">
        <f t="shared" si="2"/>
        <v>1362556786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215571663</v>
      </c>
      <c r="X25" s="31">
        <f t="shared" si="2"/>
        <v>1073988592</v>
      </c>
      <c r="Y25" s="31">
        <f t="shared" si="2"/>
        <v>-858416929</v>
      </c>
      <c r="Z25" s="32">
        <f>+IF(X25&lt;&gt;0,+(Y25/X25)*100,0)</f>
        <v>-79.927937353733086</v>
      </c>
      <c r="AA25" s="33">
        <f>+AA12+AA24</f>
        <v>1362556786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-7277678</v>
      </c>
      <c r="X31" s="20"/>
      <c r="Y31" s="20">
        <v>-7277678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1630040376</v>
      </c>
      <c r="G32" s="20">
        <v>3863029</v>
      </c>
      <c r="H32" s="20">
        <v>2311812</v>
      </c>
      <c r="I32" s="20">
        <v>-56094237</v>
      </c>
      <c r="J32" s="20">
        <v>-49919396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-49919396</v>
      </c>
      <c r="X32" s="20">
        <v>1541504697</v>
      </c>
      <c r="Y32" s="20">
        <v>-1591424093</v>
      </c>
      <c r="Z32" s="21">
        <v>-103.23835510181387</v>
      </c>
      <c r="AA32" s="22">
        <v>1630040376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1630040376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-57197074</v>
      </c>
      <c r="X34" s="31">
        <f t="shared" si="3"/>
        <v>1541504697</v>
      </c>
      <c r="Y34" s="31">
        <f t="shared" si="3"/>
        <v>-1598701771</v>
      </c>
      <c r="Z34" s="32">
        <f>+IF(X34&lt;&gt;0,+(Y34/X34)*100,0)</f>
        <v>-103.71047030290042</v>
      </c>
      <c r="AA34" s="33">
        <f>SUM(AA29:AA33)</f>
        <v>1630040376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566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566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566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566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1630040942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-57197074</v>
      </c>
      <c r="X40" s="31">
        <f t="shared" si="5"/>
        <v>1541504697</v>
      </c>
      <c r="Y40" s="31">
        <f t="shared" si="5"/>
        <v>-1598701771</v>
      </c>
      <c r="Z40" s="32">
        <f>+IF(X40&lt;&gt;0,+(Y40/X40)*100,0)</f>
        <v>-103.71047030290042</v>
      </c>
      <c r="AA40" s="33">
        <f>+AA34+AA39</f>
        <v>1630040942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1112183664</v>
      </c>
      <c r="D42" s="43">
        <f>+D25-D40</f>
        <v>0</v>
      </c>
      <c r="E42" s="44">
        <f t="shared" si="6"/>
        <v>-267484156</v>
      </c>
      <c r="F42" s="45">
        <f t="shared" si="6"/>
        <v>-267484156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272768737</v>
      </c>
      <c r="X42" s="45">
        <f t="shared" si="6"/>
        <v>-467516105</v>
      </c>
      <c r="Y42" s="45">
        <f t="shared" si="6"/>
        <v>740284842</v>
      </c>
      <c r="Z42" s="46">
        <f>+IF(X42&lt;&gt;0,+(Y42/X42)*100,0)</f>
        <v>-158.34424399133803</v>
      </c>
      <c r="AA42" s="47">
        <f>+AA25-AA40</f>
        <v>-267484156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369129872</v>
      </c>
      <c r="G45" s="20">
        <v>-327</v>
      </c>
      <c r="H45" s="20">
        <v>2064643</v>
      </c>
      <c r="I45" s="20">
        <v>-17031</v>
      </c>
      <c r="J45" s="20">
        <v>2047285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2047285</v>
      </c>
      <c r="X45" s="20">
        <v>369129872</v>
      </c>
      <c r="Y45" s="20">
        <v>-367082587</v>
      </c>
      <c r="Z45" s="48">
        <v>-99.445375420605359</v>
      </c>
      <c r="AA45" s="22">
        <v>369129872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369129872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2047285</v>
      </c>
      <c r="X48" s="53">
        <f t="shared" si="7"/>
        <v>369129872</v>
      </c>
      <c r="Y48" s="53">
        <f t="shared" si="7"/>
        <v>-367082587</v>
      </c>
      <c r="Z48" s="54">
        <f>+IF(X48&lt;&gt;0,+(Y48/X48)*100,0)</f>
        <v>-99.445375420605359</v>
      </c>
      <c r="AA48" s="55">
        <f>SUM(AA45:AA47)</f>
        <v>369129872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-89369040</v>
      </c>
      <c r="F6" s="20">
        <v>-89369040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-13246404</v>
      </c>
      <c r="Y6" s="20">
        <v>13246404</v>
      </c>
      <c r="Z6" s="21">
        <v>-100</v>
      </c>
      <c r="AA6" s="22">
        <v>-89369040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-5506257</v>
      </c>
      <c r="D8" s="18"/>
      <c r="E8" s="19">
        <v>-5825337</v>
      </c>
      <c r="F8" s="20">
        <v>-5825337</v>
      </c>
      <c r="G8" s="20"/>
      <c r="H8" s="20">
        <v>-85176</v>
      </c>
      <c r="I8" s="20">
        <v>-42588</v>
      </c>
      <c r="J8" s="20">
        <v>-127764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-127764</v>
      </c>
      <c r="X8" s="20">
        <v>-5825315</v>
      </c>
      <c r="Y8" s="20">
        <v>5697551</v>
      </c>
      <c r="Z8" s="21">
        <v>-97.806745214636464</v>
      </c>
      <c r="AA8" s="22">
        <v>-5825337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-898682</v>
      </c>
      <c r="D11" s="18"/>
      <c r="E11" s="19">
        <v>11002676</v>
      </c>
      <c r="F11" s="20">
        <v>11002676</v>
      </c>
      <c r="G11" s="20">
        <v>-317104</v>
      </c>
      <c r="H11" s="20">
        <v>72217</v>
      </c>
      <c r="I11" s="20">
        <v>-91096</v>
      </c>
      <c r="J11" s="20">
        <v>-335983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-335983</v>
      </c>
      <c r="X11" s="20">
        <v>2676</v>
      </c>
      <c r="Y11" s="20">
        <v>-338659</v>
      </c>
      <c r="Z11" s="21">
        <v>-12655.418535127055</v>
      </c>
      <c r="AA11" s="22">
        <v>11002676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-6404939</v>
      </c>
      <c r="D12" s="29">
        <f>SUM(D6:D11)</f>
        <v>0</v>
      </c>
      <c r="E12" s="30">
        <f t="shared" si="0"/>
        <v>-84191701</v>
      </c>
      <c r="F12" s="31">
        <f t="shared" si="0"/>
        <v>-84191701</v>
      </c>
      <c r="G12" s="31">
        <f t="shared" si="0"/>
        <v>-317104</v>
      </c>
      <c r="H12" s="31">
        <f t="shared" si="0"/>
        <v>-12959</v>
      </c>
      <c r="I12" s="31">
        <f t="shared" si="0"/>
        <v>-133684</v>
      </c>
      <c r="J12" s="31">
        <f t="shared" si="0"/>
        <v>-463747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-463747</v>
      </c>
      <c r="X12" s="31">
        <f t="shared" si="0"/>
        <v>-19069043</v>
      </c>
      <c r="Y12" s="31">
        <f t="shared" si="0"/>
        <v>18605296</v>
      </c>
      <c r="Z12" s="32">
        <f>+IF(X12&lt;&gt;0,+(Y12/X12)*100,0)</f>
        <v>-97.568063588718118</v>
      </c>
      <c r="AA12" s="33">
        <f>SUM(AA6:AA11)</f>
        <v>-84191701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-51998420</v>
      </c>
      <c r="D19" s="18"/>
      <c r="E19" s="19">
        <v>-40967642</v>
      </c>
      <c r="F19" s="20">
        <v>-40967642</v>
      </c>
      <c r="G19" s="20">
        <v>-207854</v>
      </c>
      <c r="H19" s="20">
        <v>-1983005</v>
      </c>
      <c r="I19" s="20">
        <v>-3841954</v>
      </c>
      <c r="J19" s="20">
        <v>-6032813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-6032813</v>
      </c>
      <c r="X19" s="20">
        <v>-47696856</v>
      </c>
      <c r="Y19" s="20">
        <v>41664043</v>
      </c>
      <c r="Z19" s="21">
        <v>-87.351759621221163</v>
      </c>
      <c r="AA19" s="22">
        <v>-40967642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-51998420</v>
      </c>
      <c r="D24" s="29">
        <f>SUM(D15:D23)</f>
        <v>0</v>
      </c>
      <c r="E24" s="36">
        <f t="shared" si="1"/>
        <v>-40967642</v>
      </c>
      <c r="F24" s="37">
        <f t="shared" si="1"/>
        <v>-40967642</v>
      </c>
      <c r="G24" s="37">
        <f t="shared" si="1"/>
        <v>-207854</v>
      </c>
      <c r="H24" s="37">
        <f t="shared" si="1"/>
        <v>-1983005</v>
      </c>
      <c r="I24" s="37">
        <f t="shared" si="1"/>
        <v>-3841954</v>
      </c>
      <c r="J24" s="37">
        <f t="shared" si="1"/>
        <v>-6032813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-6032813</v>
      </c>
      <c r="X24" s="37">
        <f t="shared" si="1"/>
        <v>-47696856</v>
      </c>
      <c r="Y24" s="37">
        <f t="shared" si="1"/>
        <v>41664043</v>
      </c>
      <c r="Z24" s="38">
        <f>+IF(X24&lt;&gt;0,+(Y24/X24)*100,0)</f>
        <v>-87.351759621221163</v>
      </c>
      <c r="AA24" s="39">
        <f>SUM(AA15:AA23)</f>
        <v>-40967642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-58403359</v>
      </c>
      <c r="D25" s="29">
        <f>+D12+D24</f>
        <v>0</v>
      </c>
      <c r="E25" s="30">
        <f t="shared" si="2"/>
        <v>-125159343</v>
      </c>
      <c r="F25" s="31">
        <f t="shared" si="2"/>
        <v>-125159343</v>
      </c>
      <c r="G25" s="31">
        <f t="shared" si="2"/>
        <v>-524958</v>
      </c>
      <c r="H25" s="31">
        <f t="shared" si="2"/>
        <v>-1995964</v>
      </c>
      <c r="I25" s="31">
        <f t="shared" si="2"/>
        <v>-3975638</v>
      </c>
      <c r="J25" s="31">
        <f t="shared" si="2"/>
        <v>-6496560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-6496560</v>
      </c>
      <c r="X25" s="31">
        <f t="shared" si="2"/>
        <v>-66765899</v>
      </c>
      <c r="Y25" s="31">
        <f t="shared" si="2"/>
        <v>60269339</v>
      </c>
      <c r="Z25" s="32">
        <f>+IF(X25&lt;&gt;0,+(Y25/X25)*100,0)</f>
        <v>-90.269643489710219</v>
      </c>
      <c r="AA25" s="33">
        <f>+AA12+AA24</f>
        <v>-125159343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75130</v>
      </c>
      <c r="F38" s="20">
        <v>75130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46067</v>
      </c>
      <c r="Y38" s="20">
        <v>-46067</v>
      </c>
      <c r="Z38" s="21">
        <v>-100</v>
      </c>
      <c r="AA38" s="22">
        <v>75130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75130</v>
      </c>
      <c r="F39" s="37">
        <f t="shared" si="4"/>
        <v>75130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46067</v>
      </c>
      <c r="Y39" s="37">
        <f t="shared" si="4"/>
        <v>-46067</v>
      </c>
      <c r="Z39" s="38">
        <f>+IF(X39&lt;&gt;0,+(Y39/X39)*100,0)</f>
        <v>-100</v>
      </c>
      <c r="AA39" s="39">
        <f>SUM(AA37:AA38)</f>
        <v>75130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75130</v>
      </c>
      <c r="F40" s="31">
        <f t="shared" si="5"/>
        <v>75130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46067</v>
      </c>
      <c r="Y40" s="31">
        <f t="shared" si="5"/>
        <v>-46067</v>
      </c>
      <c r="Z40" s="32">
        <f>+IF(X40&lt;&gt;0,+(Y40/X40)*100,0)</f>
        <v>-100</v>
      </c>
      <c r="AA40" s="33">
        <f>+AA34+AA39</f>
        <v>75130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-58403359</v>
      </c>
      <c r="D42" s="43">
        <f>+D25-D40</f>
        <v>0</v>
      </c>
      <c r="E42" s="44">
        <f t="shared" si="6"/>
        <v>-125234473</v>
      </c>
      <c r="F42" s="45">
        <f t="shared" si="6"/>
        <v>-125234473</v>
      </c>
      <c r="G42" s="45">
        <f t="shared" si="6"/>
        <v>-524958</v>
      </c>
      <c r="H42" s="45">
        <f t="shared" si="6"/>
        <v>-1995964</v>
      </c>
      <c r="I42" s="45">
        <f t="shared" si="6"/>
        <v>-3975638</v>
      </c>
      <c r="J42" s="45">
        <f t="shared" si="6"/>
        <v>-6496560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-6496560</v>
      </c>
      <c r="X42" s="45">
        <f t="shared" si="6"/>
        <v>-66811966</v>
      </c>
      <c r="Y42" s="45">
        <f t="shared" si="6"/>
        <v>60315406</v>
      </c>
      <c r="Z42" s="46">
        <f>+IF(X42&lt;&gt;0,+(Y42/X42)*100,0)</f>
        <v>-90.276352592288632</v>
      </c>
      <c r="AA42" s="47">
        <f>+AA25-AA40</f>
        <v>-125234473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34399130</v>
      </c>
      <c r="D45" s="18"/>
      <c r="E45" s="19">
        <v>34399129</v>
      </c>
      <c r="F45" s="20">
        <v>34399129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34399129</v>
      </c>
      <c r="Y45" s="20">
        <v>-34399129</v>
      </c>
      <c r="Z45" s="48">
        <v>-100</v>
      </c>
      <c r="AA45" s="22">
        <v>34399129</v>
      </c>
    </row>
    <row r="46" spans="1:27" ht="13.5" x14ac:dyDescent="0.25">
      <c r="A46" s="23" t="s">
        <v>69</v>
      </c>
      <c r="B46" s="17" t="s">
        <v>32</v>
      </c>
      <c r="C46" s="18">
        <v>11285309</v>
      </c>
      <c r="D46" s="18"/>
      <c r="E46" s="19">
        <v>10682305</v>
      </c>
      <c r="F46" s="20">
        <v>10682305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10682305</v>
      </c>
      <c r="Y46" s="20">
        <v>-10682305</v>
      </c>
      <c r="Z46" s="48">
        <v>-100</v>
      </c>
      <c r="AA46" s="22">
        <v>10682305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45684439</v>
      </c>
      <c r="D48" s="51">
        <f>SUM(D45:D47)</f>
        <v>0</v>
      </c>
      <c r="E48" s="52">
        <f t="shared" si="7"/>
        <v>45081434</v>
      </c>
      <c r="F48" s="53">
        <f t="shared" si="7"/>
        <v>45081434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45081434</v>
      </c>
      <c r="Y48" s="53">
        <f t="shared" si="7"/>
        <v>-45081434</v>
      </c>
      <c r="Z48" s="54">
        <f>+IF(X48&lt;&gt;0,+(Y48/X48)*100,0)</f>
        <v>-100</v>
      </c>
      <c r="AA48" s="55">
        <f>SUM(AA45:AA47)</f>
        <v>45081434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15502461</v>
      </c>
      <c r="D8" s="18"/>
      <c r="E8" s="19">
        <v>12978219</v>
      </c>
      <c r="F8" s="20">
        <v>12978219</v>
      </c>
      <c r="G8" s="20">
        <v>572221</v>
      </c>
      <c r="H8" s="20">
        <v>226941</v>
      </c>
      <c r="I8" s="20">
        <v>201906</v>
      </c>
      <c r="J8" s="20">
        <v>1001068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1001068</v>
      </c>
      <c r="X8" s="20">
        <v>3244554</v>
      </c>
      <c r="Y8" s="20">
        <v>-2243486</v>
      </c>
      <c r="Z8" s="21">
        <v>-69.146206227419853</v>
      </c>
      <c r="AA8" s="22">
        <v>12978219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15502461</v>
      </c>
      <c r="D12" s="29">
        <f>SUM(D6:D11)</f>
        <v>0</v>
      </c>
      <c r="E12" s="30">
        <f t="shared" si="0"/>
        <v>12978219</v>
      </c>
      <c r="F12" s="31">
        <f t="shared" si="0"/>
        <v>12978219</v>
      </c>
      <c r="G12" s="31">
        <f t="shared" si="0"/>
        <v>572221</v>
      </c>
      <c r="H12" s="31">
        <f t="shared" si="0"/>
        <v>226941</v>
      </c>
      <c r="I12" s="31">
        <f t="shared" si="0"/>
        <v>201906</v>
      </c>
      <c r="J12" s="31">
        <f t="shared" si="0"/>
        <v>1001068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1001068</v>
      </c>
      <c r="X12" s="31">
        <f t="shared" si="0"/>
        <v>3244554</v>
      </c>
      <c r="Y12" s="31">
        <f t="shared" si="0"/>
        <v>-2243486</v>
      </c>
      <c r="Z12" s="32">
        <f>+IF(X12&lt;&gt;0,+(Y12/X12)*100,0)</f>
        <v>-69.146206227419853</v>
      </c>
      <c r="AA12" s="33">
        <f>SUM(AA6:AA11)</f>
        <v>12978219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115955296</v>
      </c>
      <c r="D19" s="18"/>
      <c r="E19" s="19">
        <v>111203536</v>
      </c>
      <c r="F19" s="20">
        <v>111203536</v>
      </c>
      <c r="G19" s="20">
        <v>436057</v>
      </c>
      <c r="H19" s="20">
        <v>724176</v>
      </c>
      <c r="I19" s="20">
        <v>-170997</v>
      </c>
      <c r="J19" s="20">
        <v>989236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989236</v>
      </c>
      <c r="X19" s="20">
        <v>27800880</v>
      </c>
      <c r="Y19" s="20">
        <v>-26811644</v>
      </c>
      <c r="Z19" s="21">
        <v>-96.44170975882777</v>
      </c>
      <c r="AA19" s="22">
        <v>111203536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115955296</v>
      </c>
      <c r="D24" s="29">
        <f>SUM(D15:D23)</f>
        <v>0</v>
      </c>
      <c r="E24" s="36">
        <f t="shared" si="1"/>
        <v>111203536</v>
      </c>
      <c r="F24" s="37">
        <f t="shared" si="1"/>
        <v>111203536</v>
      </c>
      <c r="G24" s="37">
        <f t="shared" si="1"/>
        <v>436057</v>
      </c>
      <c r="H24" s="37">
        <f t="shared" si="1"/>
        <v>724176</v>
      </c>
      <c r="I24" s="37">
        <f t="shared" si="1"/>
        <v>-170997</v>
      </c>
      <c r="J24" s="37">
        <f t="shared" si="1"/>
        <v>989236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989236</v>
      </c>
      <c r="X24" s="37">
        <f t="shared" si="1"/>
        <v>27800880</v>
      </c>
      <c r="Y24" s="37">
        <f t="shared" si="1"/>
        <v>-26811644</v>
      </c>
      <c r="Z24" s="38">
        <f>+IF(X24&lt;&gt;0,+(Y24/X24)*100,0)</f>
        <v>-96.44170975882777</v>
      </c>
      <c r="AA24" s="39">
        <f>SUM(AA15:AA23)</f>
        <v>111203536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131457757</v>
      </c>
      <c r="D25" s="29">
        <f>+D12+D24</f>
        <v>0</v>
      </c>
      <c r="E25" s="30">
        <f t="shared" si="2"/>
        <v>124181755</v>
      </c>
      <c r="F25" s="31">
        <f t="shared" si="2"/>
        <v>124181755</v>
      </c>
      <c r="G25" s="31">
        <f t="shared" si="2"/>
        <v>1008278</v>
      </c>
      <c r="H25" s="31">
        <f t="shared" si="2"/>
        <v>951117</v>
      </c>
      <c r="I25" s="31">
        <f t="shared" si="2"/>
        <v>30909</v>
      </c>
      <c r="J25" s="31">
        <f t="shared" si="2"/>
        <v>1990304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1990304</v>
      </c>
      <c r="X25" s="31">
        <f t="shared" si="2"/>
        <v>31045434</v>
      </c>
      <c r="Y25" s="31">
        <f t="shared" si="2"/>
        <v>-29055130</v>
      </c>
      <c r="Z25" s="32">
        <f>+IF(X25&lt;&gt;0,+(Y25/X25)*100,0)</f>
        <v>-93.589060471823331</v>
      </c>
      <c r="AA25" s="33">
        <f>+AA12+AA24</f>
        <v>124181755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-160742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-160742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131618499</v>
      </c>
      <c r="D42" s="43">
        <f>+D25-D40</f>
        <v>0</v>
      </c>
      <c r="E42" s="44">
        <f t="shared" si="6"/>
        <v>124181755</v>
      </c>
      <c r="F42" s="45">
        <f t="shared" si="6"/>
        <v>124181755</v>
      </c>
      <c r="G42" s="45">
        <f t="shared" si="6"/>
        <v>1008278</v>
      </c>
      <c r="H42" s="45">
        <f t="shared" si="6"/>
        <v>951117</v>
      </c>
      <c r="I42" s="45">
        <f t="shared" si="6"/>
        <v>30909</v>
      </c>
      <c r="J42" s="45">
        <f t="shared" si="6"/>
        <v>1990304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1990304</v>
      </c>
      <c r="X42" s="45">
        <f t="shared" si="6"/>
        <v>31045434</v>
      </c>
      <c r="Y42" s="45">
        <f t="shared" si="6"/>
        <v>-29055130</v>
      </c>
      <c r="Z42" s="46">
        <f>+IF(X42&lt;&gt;0,+(Y42/X42)*100,0)</f>
        <v>-93.589060471823331</v>
      </c>
      <c r="AA42" s="47">
        <f>+AA25-AA40</f>
        <v>124181755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4000000</v>
      </c>
      <c r="F19" s="20">
        <v>4000000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999999</v>
      </c>
      <c r="Y19" s="20">
        <v>-999999</v>
      </c>
      <c r="Z19" s="21">
        <v>-100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999999</v>
      </c>
      <c r="Y24" s="37">
        <f t="shared" si="1"/>
        <v>-999999</v>
      </c>
      <c r="Z24" s="38">
        <f>+IF(X24&lt;&gt;0,+(Y24/X24)*100,0)</f>
        <v>-100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999999</v>
      </c>
      <c r="Y25" s="31">
        <f t="shared" si="2"/>
        <v>-999999</v>
      </c>
      <c r="Z25" s="32">
        <f>+IF(X25&lt;&gt;0,+(Y25/X25)*100,0)</f>
        <v>-100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999999</v>
      </c>
      <c r="Y42" s="45">
        <f t="shared" si="6"/>
        <v>-999999</v>
      </c>
      <c r="Z42" s="46">
        <f>+IF(X42&lt;&gt;0,+(Y42/X42)*100,0)</f>
        <v>-100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37072519</v>
      </c>
      <c r="F6" s="20">
        <v>37072519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9268131</v>
      </c>
      <c r="Y6" s="20">
        <v>-9268131</v>
      </c>
      <c r="Z6" s="21">
        <v>-100</v>
      </c>
      <c r="AA6" s="22">
        <v>37072519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4579610</v>
      </c>
      <c r="F8" s="20">
        <v>4579610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1144905</v>
      </c>
      <c r="Y8" s="20">
        <v>-1144905</v>
      </c>
      <c r="Z8" s="21">
        <v>-100</v>
      </c>
      <c r="AA8" s="22">
        <v>4579610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41652129</v>
      </c>
      <c r="F12" s="31">
        <f t="shared" si="0"/>
        <v>41652129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10413036</v>
      </c>
      <c r="Y12" s="31">
        <f t="shared" si="0"/>
        <v>-10413036</v>
      </c>
      <c r="Z12" s="32">
        <f>+IF(X12&lt;&gt;0,+(Y12/X12)*100,0)</f>
        <v>-100</v>
      </c>
      <c r="AA12" s="33">
        <f>SUM(AA6:AA11)</f>
        <v>41652129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15932697</v>
      </c>
      <c r="D19" s="18"/>
      <c r="E19" s="19">
        <v>22893051</v>
      </c>
      <c r="F19" s="20">
        <v>22893051</v>
      </c>
      <c r="G19" s="20"/>
      <c r="H19" s="20">
        <v>-2440</v>
      </c>
      <c r="I19" s="20">
        <v>-80421</v>
      </c>
      <c r="J19" s="20">
        <v>-82861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-82861</v>
      </c>
      <c r="X19" s="20">
        <v>5723259</v>
      </c>
      <c r="Y19" s="20">
        <v>-5806120</v>
      </c>
      <c r="Z19" s="21">
        <v>-101.4477939928981</v>
      </c>
      <c r="AA19" s="22">
        <v>22893051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15932697</v>
      </c>
      <c r="D24" s="29">
        <f>SUM(D15:D23)</f>
        <v>0</v>
      </c>
      <c r="E24" s="36">
        <f t="shared" si="1"/>
        <v>22893051</v>
      </c>
      <c r="F24" s="37">
        <f t="shared" si="1"/>
        <v>22893051</v>
      </c>
      <c r="G24" s="37">
        <f t="shared" si="1"/>
        <v>0</v>
      </c>
      <c r="H24" s="37">
        <f t="shared" si="1"/>
        <v>-2440</v>
      </c>
      <c r="I24" s="37">
        <f t="shared" si="1"/>
        <v>-80421</v>
      </c>
      <c r="J24" s="37">
        <f t="shared" si="1"/>
        <v>-82861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-82861</v>
      </c>
      <c r="X24" s="37">
        <f t="shared" si="1"/>
        <v>5723259</v>
      </c>
      <c r="Y24" s="37">
        <f t="shared" si="1"/>
        <v>-5806120</v>
      </c>
      <c r="Z24" s="38">
        <f>+IF(X24&lt;&gt;0,+(Y24/X24)*100,0)</f>
        <v>-101.4477939928981</v>
      </c>
      <c r="AA24" s="39">
        <f>SUM(AA15:AA23)</f>
        <v>22893051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15932697</v>
      </c>
      <c r="D25" s="29">
        <f>+D12+D24</f>
        <v>0</v>
      </c>
      <c r="E25" s="30">
        <f t="shared" si="2"/>
        <v>64545180</v>
      </c>
      <c r="F25" s="31">
        <f t="shared" si="2"/>
        <v>64545180</v>
      </c>
      <c r="G25" s="31">
        <f t="shared" si="2"/>
        <v>0</v>
      </c>
      <c r="H25" s="31">
        <f t="shared" si="2"/>
        <v>-2440</v>
      </c>
      <c r="I25" s="31">
        <f t="shared" si="2"/>
        <v>-80421</v>
      </c>
      <c r="J25" s="31">
        <f t="shared" si="2"/>
        <v>-82861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-82861</v>
      </c>
      <c r="X25" s="31">
        <f t="shared" si="2"/>
        <v>16136295</v>
      </c>
      <c r="Y25" s="31">
        <f t="shared" si="2"/>
        <v>-16219156</v>
      </c>
      <c r="Z25" s="32">
        <f>+IF(X25&lt;&gt;0,+(Y25/X25)*100,0)</f>
        <v>-100.51350697294514</v>
      </c>
      <c r="AA25" s="33">
        <f>+AA12+AA24</f>
        <v>64545180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970013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380067</v>
      </c>
      <c r="F31" s="20">
        <v>380067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95016</v>
      </c>
      <c r="Y31" s="20">
        <v>-95016</v>
      </c>
      <c r="Z31" s="21">
        <v>-100</v>
      </c>
      <c r="AA31" s="22">
        <v>380067</v>
      </c>
    </row>
    <row r="32" spans="1:27" ht="13.5" x14ac:dyDescent="0.25">
      <c r="A32" s="23" t="s">
        <v>58</v>
      </c>
      <c r="B32" s="17" t="s">
        <v>32</v>
      </c>
      <c r="C32" s="18">
        <v>2039230</v>
      </c>
      <c r="D32" s="18"/>
      <c r="E32" s="19"/>
      <c r="F32" s="20"/>
      <c r="G32" s="20"/>
      <c r="H32" s="20"/>
      <c r="I32" s="20">
        <v>-178373</v>
      </c>
      <c r="J32" s="20">
        <v>-178373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-178373</v>
      </c>
      <c r="X32" s="20"/>
      <c r="Y32" s="20">
        <v>-178373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3009243</v>
      </c>
      <c r="D34" s="29">
        <f>SUM(D29:D33)</f>
        <v>0</v>
      </c>
      <c r="E34" s="30">
        <f t="shared" si="3"/>
        <v>380067</v>
      </c>
      <c r="F34" s="31">
        <f t="shared" si="3"/>
        <v>380067</v>
      </c>
      <c r="G34" s="31">
        <f t="shared" si="3"/>
        <v>0</v>
      </c>
      <c r="H34" s="31">
        <f t="shared" si="3"/>
        <v>0</v>
      </c>
      <c r="I34" s="31">
        <f t="shared" si="3"/>
        <v>-178373</v>
      </c>
      <c r="J34" s="31">
        <f t="shared" si="3"/>
        <v>-178373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-178373</v>
      </c>
      <c r="X34" s="31">
        <f t="shared" si="3"/>
        <v>95016</v>
      </c>
      <c r="Y34" s="31">
        <f t="shared" si="3"/>
        <v>-273389</v>
      </c>
      <c r="Z34" s="32">
        <f>+IF(X34&lt;&gt;0,+(Y34/X34)*100,0)</f>
        <v>-287.72943504251913</v>
      </c>
      <c r="AA34" s="33">
        <f>SUM(AA29:AA33)</f>
        <v>380067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3009243</v>
      </c>
      <c r="D40" s="29">
        <f>+D34+D39</f>
        <v>0</v>
      </c>
      <c r="E40" s="30">
        <f t="shared" si="5"/>
        <v>380067</v>
      </c>
      <c r="F40" s="31">
        <f t="shared" si="5"/>
        <v>380067</v>
      </c>
      <c r="G40" s="31">
        <f t="shared" si="5"/>
        <v>0</v>
      </c>
      <c r="H40" s="31">
        <f t="shared" si="5"/>
        <v>0</v>
      </c>
      <c r="I40" s="31">
        <f t="shared" si="5"/>
        <v>-178373</v>
      </c>
      <c r="J40" s="31">
        <f t="shared" si="5"/>
        <v>-178373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-178373</v>
      </c>
      <c r="X40" s="31">
        <f t="shared" si="5"/>
        <v>95016</v>
      </c>
      <c r="Y40" s="31">
        <f t="shared" si="5"/>
        <v>-273389</v>
      </c>
      <c r="Z40" s="32">
        <f>+IF(X40&lt;&gt;0,+(Y40/X40)*100,0)</f>
        <v>-287.72943504251913</v>
      </c>
      <c r="AA40" s="33">
        <f>+AA34+AA39</f>
        <v>380067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12923454</v>
      </c>
      <c r="D42" s="43">
        <f>+D25-D40</f>
        <v>0</v>
      </c>
      <c r="E42" s="44">
        <f t="shared" si="6"/>
        <v>64165113</v>
      </c>
      <c r="F42" s="45">
        <f t="shared" si="6"/>
        <v>64165113</v>
      </c>
      <c r="G42" s="45">
        <f t="shared" si="6"/>
        <v>0</v>
      </c>
      <c r="H42" s="45">
        <f t="shared" si="6"/>
        <v>-2440</v>
      </c>
      <c r="I42" s="45">
        <f t="shared" si="6"/>
        <v>97952</v>
      </c>
      <c r="J42" s="45">
        <f t="shared" si="6"/>
        <v>95512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95512</v>
      </c>
      <c r="X42" s="45">
        <f t="shared" si="6"/>
        <v>16041279</v>
      </c>
      <c r="Y42" s="45">
        <f t="shared" si="6"/>
        <v>-15945767</v>
      </c>
      <c r="Z42" s="46">
        <f>+IF(X42&lt;&gt;0,+(Y42/X42)*100,0)</f>
        <v>-99.404586130569754</v>
      </c>
      <c r="AA42" s="47">
        <f>+AA25-AA40</f>
        <v>64165113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739044787</v>
      </c>
      <c r="D6" s="18"/>
      <c r="E6" s="19">
        <v>-893595202</v>
      </c>
      <c r="F6" s="20">
        <v>-893595202</v>
      </c>
      <c r="G6" s="20">
        <v>813344564</v>
      </c>
      <c r="H6" s="20">
        <v>-39161433</v>
      </c>
      <c r="I6" s="20">
        <v>-38661311</v>
      </c>
      <c r="J6" s="20">
        <v>735521820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735521820</v>
      </c>
      <c r="X6" s="20">
        <v>-223398809</v>
      </c>
      <c r="Y6" s="20">
        <v>958920629</v>
      </c>
      <c r="Z6" s="21">
        <v>-429.24160307407908</v>
      </c>
      <c r="AA6" s="22">
        <v>-893595202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61624456</v>
      </c>
      <c r="D8" s="18"/>
      <c r="E8" s="19">
        <v>930840277</v>
      </c>
      <c r="F8" s="20">
        <v>930840277</v>
      </c>
      <c r="G8" s="20">
        <v>-37954049</v>
      </c>
      <c r="H8" s="20">
        <v>11652</v>
      </c>
      <c r="I8" s="20">
        <v>6003729</v>
      </c>
      <c r="J8" s="20">
        <v>-31938668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-31938668</v>
      </c>
      <c r="X8" s="20">
        <v>232710072</v>
      </c>
      <c r="Y8" s="20">
        <v>-264648740</v>
      </c>
      <c r="Z8" s="21">
        <v>-113.72466078735089</v>
      </c>
      <c r="AA8" s="22">
        <v>930840277</v>
      </c>
    </row>
    <row r="9" spans="1:27" ht="13.5" x14ac:dyDescent="0.25">
      <c r="A9" s="23" t="s">
        <v>37</v>
      </c>
      <c r="B9" s="17" t="s">
        <v>32</v>
      </c>
      <c r="C9" s="18">
        <v>1386617</v>
      </c>
      <c r="D9" s="18"/>
      <c r="E9" s="19">
        <v>1500000</v>
      </c>
      <c r="F9" s="20">
        <v>1500000</v>
      </c>
      <c r="G9" s="20">
        <v>2173291</v>
      </c>
      <c r="H9" s="20">
        <v>17008816</v>
      </c>
      <c r="I9" s="20">
        <v>950483</v>
      </c>
      <c r="J9" s="20">
        <v>20132590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20132590</v>
      </c>
      <c r="X9" s="20">
        <v>375000</v>
      </c>
      <c r="Y9" s="20">
        <v>19757590</v>
      </c>
      <c r="Z9" s="21">
        <v>5268.6906666666664</v>
      </c>
      <c r="AA9" s="22">
        <v>1500000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-44197074</v>
      </c>
      <c r="D11" s="18"/>
      <c r="E11" s="19">
        <v>-13112747</v>
      </c>
      <c r="F11" s="20">
        <v>-13112747</v>
      </c>
      <c r="G11" s="20">
        <v>-45959626</v>
      </c>
      <c r="H11" s="20">
        <v>-1184815</v>
      </c>
      <c r="I11" s="20">
        <v>-1856837</v>
      </c>
      <c r="J11" s="20">
        <v>-49001278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-49001278</v>
      </c>
      <c r="X11" s="20">
        <v>-3278187</v>
      </c>
      <c r="Y11" s="20">
        <v>-45723091</v>
      </c>
      <c r="Z11" s="21">
        <v>1394.7676261299309</v>
      </c>
      <c r="AA11" s="22">
        <v>-13112747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757858786</v>
      </c>
      <c r="D12" s="29">
        <f>SUM(D6:D11)</f>
        <v>0</v>
      </c>
      <c r="E12" s="30">
        <f t="shared" si="0"/>
        <v>25632328</v>
      </c>
      <c r="F12" s="31">
        <f t="shared" si="0"/>
        <v>25632328</v>
      </c>
      <c r="G12" s="31">
        <f t="shared" si="0"/>
        <v>731604180</v>
      </c>
      <c r="H12" s="31">
        <f t="shared" si="0"/>
        <v>-23325780</v>
      </c>
      <c r="I12" s="31">
        <f t="shared" si="0"/>
        <v>-33563936</v>
      </c>
      <c r="J12" s="31">
        <f t="shared" si="0"/>
        <v>674714464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674714464</v>
      </c>
      <c r="X12" s="31">
        <f t="shared" si="0"/>
        <v>6408076</v>
      </c>
      <c r="Y12" s="31">
        <f t="shared" si="0"/>
        <v>668306388</v>
      </c>
      <c r="Z12" s="32">
        <f>+IF(X12&lt;&gt;0,+(Y12/X12)*100,0)</f>
        <v>10429.127057793945</v>
      </c>
      <c r="AA12" s="33">
        <f>SUM(AA6:AA11)</f>
        <v>25632328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73515907</v>
      </c>
      <c r="D19" s="18"/>
      <c r="E19" s="19">
        <v>659407211</v>
      </c>
      <c r="F19" s="20">
        <v>659407211</v>
      </c>
      <c r="G19" s="20">
        <v>63129280</v>
      </c>
      <c r="H19" s="20">
        <v>9096451</v>
      </c>
      <c r="I19" s="20">
        <v>7190782</v>
      </c>
      <c r="J19" s="20">
        <v>79416513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79416513</v>
      </c>
      <c r="X19" s="20">
        <v>595102789</v>
      </c>
      <c r="Y19" s="20">
        <v>-515686276</v>
      </c>
      <c r="Z19" s="21">
        <v>-86.654992302514657</v>
      </c>
      <c r="AA19" s="22">
        <v>659407211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86511</v>
      </c>
      <c r="D22" s="18"/>
      <c r="E22" s="19">
        <v>21404595</v>
      </c>
      <c r="F22" s="20">
        <v>21404595</v>
      </c>
      <c r="G22" s="20">
        <v>86511</v>
      </c>
      <c r="H22" s="20">
        <v>-82487</v>
      </c>
      <c r="I22" s="20">
        <v>-39913</v>
      </c>
      <c r="J22" s="20">
        <v>-35889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-35889</v>
      </c>
      <c r="X22" s="20">
        <v>5384650</v>
      </c>
      <c r="Y22" s="20">
        <v>-5420539</v>
      </c>
      <c r="Z22" s="21">
        <v>-100.66650571532041</v>
      </c>
      <c r="AA22" s="22">
        <v>21404595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73602418</v>
      </c>
      <c r="D24" s="29">
        <f>SUM(D15:D23)</f>
        <v>0</v>
      </c>
      <c r="E24" s="36">
        <f t="shared" si="1"/>
        <v>680811806</v>
      </c>
      <c r="F24" s="37">
        <f t="shared" si="1"/>
        <v>680811806</v>
      </c>
      <c r="G24" s="37">
        <f t="shared" si="1"/>
        <v>63215791</v>
      </c>
      <c r="H24" s="37">
        <f t="shared" si="1"/>
        <v>9013964</v>
      </c>
      <c r="I24" s="37">
        <f t="shared" si="1"/>
        <v>7150869</v>
      </c>
      <c r="J24" s="37">
        <f t="shared" si="1"/>
        <v>79380624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79380624</v>
      </c>
      <c r="X24" s="37">
        <f t="shared" si="1"/>
        <v>600487439</v>
      </c>
      <c r="Y24" s="37">
        <f t="shared" si="1"/>
        <v>-521106815</v>
      </c>
      <c r="Z24" s="38">
        <f>+IF(X24&lt;&gt;0,+(Y24/X24)*100,0)</f>
        <v>-86.780635389777075</v>
      </c>
      <c r="AA24" s="39">
        <f>SUM(AA15:AA23)</f>
        <v>680811806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831461204</v>
      </c>
      <c r="D25" s="29">
        <f>+D12+D24</f>
        <v>0</v>
      </c>
      <c r="E25" s="30">
        <f t="shared" si="2"/>
        <v>706444134</v>
      </c>
      <c r="F25" s="31">
        <f t="shared" si="2"/>
        <v>706444134</v>
      </c>
      <c r="G25" s="31">
        <f t="shared" si="2"/>
        <v>794819971</v>
      </c>
      <c r="H25" s="31">
        <f t="shared" si="2"/>
        <v>-14311816</v>
      </c>
      <c r="I25" s="31">
        <f t="shared" si="2"/>
        <v>-26413067</v>
      </c>
      <c r="J25" s="31">
        <f t="shared" si="2"/>
        <v>754095088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754095088</v>
      </c>
      <c r="X25" s="31">
        <f t="shared" si="2"/>
        <v>606895515</v>
      </c>
      <c r="Y25" s="31">
        <f t="shared" si="2"/>
        <v>147199573</v>
      </c>
      <c r="Z25" s="32">
        <f>+IF(X25&lt;&gt;0,+(Y25/X25)*100,0)</f>
        <v>24.254516529093152</v>
      </c>
      <c r="AA25" s="33">
        <f>+AA12+AA24</f>
        <v>706444134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-3712147</v>
      </c>
      <c r="D31" s="18"/>
      <c r="E31" s="19">
        <v>1500000</v>
      </c>
      <c r="F31" s="20">
        <v>1500000</v>
      </c>
      <c r="G31" s="20">
        <v>-3734926</v>
      </c>
      <c r="H31" s="20">
        <v>-71342</v>
      </c>
      <c r="I31" s="20">
        <v>-57631</v>
      </c>
      <c r="J31" s="20">
        <v>-3863899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-3863899</v>
      </c>
      <c r="X31" s="20">
        <v>375000</v>
      </c>
      <c r="Y31" s="20">
        <v>-4238899</v>
      </c>
      <c r="Z31" s="21">
        <v>-1130.3730666666665</v>
      </c>
      <c r="AA31" s="22">
        <v>1500000</v>
      </c>
    </row>
    <row r="32" spans="1:27" ht="13.5" x14ac:dyDescent="0.25">
      <c r="A32" s="23" t="s">
        <v>58</v>
      </c>
      <c r="B32" s="17" t="s">
        <v>32</v>
      </c>
      <c r="C32" s="18">
        <v>19563940</v>
      </c>
      <c r="D32" s="18"/>
      <c r="E32" s="19">
        <v>120448284</v>
      </c>
      <c r="F32" s="20">
        <v>120448284</v>
      </c>
      <c r="G32" s="20">
        <v>19642744</v>
      </c>
      <c r="H32" s="20">
        <v>12707842</v>
      </c>
      <c r="I32" s="20">
        <v>-9406929</v>
      </c>
      <c r="J32" s="20">
        <v>22943657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22943657</v>
      </c>
      <c r="X32" s="20">
        <v>13606849</v>
      </c>
      <c r="Y32" s="20">
        <v>9336808</v>
      </c>
      <c r="Z32" s="21">
        <v>68.61844355000926</v>
      </c>
      <c r="AA32" s="22">
        <v>120448284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762179</v>
      </c>
      <c r="F33" s="20">
        <v>762179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190545</v>
      </c>
      <c r="Y33" s="20">
        <v>-190545</v>
      </c>
      <c r="Z33" s="21">
        <v>-100</v>
      </c>
      <c r="AA33" s="22">
        <v>762179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15851793</v>
      </c>
      <c r="D34" s="29">
        <f>SUM(D29:D33)</f>
        <v>0</v>
      </c>
      <c r="E34" s="30">
        <f t="shared" si="3"/>
        <v>122710463</v>
      </c>
      <c r="F34" s="31">
        <f t="shared" si="3"/>
        <v>122710463</v>
      </c>
      <c r="G34" s="31">
        <f t="shared" si="3"/>
        <v>15907818</v>
      </c>
      <c r="H34" s="31">
        <f t="shared" si="3"/>
        <v>12636500</v>
      </c>
      <c r="I34" s="31">
        <f t="shared" si="3"/>
        <v>-9464560</v>
      </c>
      <c r="J34" s="31">
        <f t="shared" si="3"/>
        <v>19079758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19079758</v>
      </c>
      <c r="X34" s="31">
        <f t="shared" si="3"/>
        <v>14172394</v>
      </c>
      <c r="Y34" s="31">
        <f t="shared" si="3"/>
        <v>4907364</v>
      </c>
      <c r="Z34" s="32">
        <f>+IF(X34&lt;&gt;0,+(Y34/X34)*100,0)</f>
        <v>34.626217701822284</v>
      </c>
      <c r="AA34" s="33">
        <f>SUM(AA29:AA33)</f>
        <v>122710463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139849180</v>
      </c>
      <c r="D37" s="18"/>
      <c r="E37" s="19">
        <v>793726</v>
      </c>
      <c r="F37" s="20">
        <v>793726</v>
      </c>
      <c r="G37" s="20">
        <v>139849180</v>
      </c>
      <c r="H37" s="20"/>
      <c r="I37" s="20">
        <v>356811</v>
      </c>
      <c r="J37" s="20">
        <v>140205991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140205991</v>
      </c>
      <c r="X37" s="20">
        <v>793726</v>
      </c>
      <c r="Y37" s="20">
        <v>139412265</v>
      </c>
      <c r="Z37" s="21">
        <v>17564.28099873256</v>
      </c>
      <c r="AA37" s="22">
        <v>793726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139849180</v>
      </c>
      <c r="D39" s="29">
        <f>SUM(D37:D38)</f>
        <v>0</v>
      </c>
      <c r="E39" s="36">
        <f t="shared" si="4"/>
        <v>793726</v>
      </c>
      <c r="F39" s="37">
        <f t="shared" si="4"/>
        <v>793726</v>
      </c>
      <c r="G39" s="37">
        <f t="shared" si="4"/>
        <v>139849180</v>
      </c>
      <c r="H39" s="37">
        <f t="shared" si="4"/>
        <v>0</v>
      </c>
      <c r="I39" s="37">
        <f t="shared" si="4"/>
        <v>356811</v>
      </c>
      <c r="J39" s="37">
        <f t="shared" si="4"/>
        <v>140205991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140205991</v>
      </c>
      <c r="X39" s="37">
        <f t="shared" si="4"/>
        <v>793726</v>
      </c>
      <c r="Y39" s="37">
        <f t="shared" si="4"/>
        <v>139412265</v>
      </c>
      <c r="Z39" s="38">
        <f>+IF(X39&lt;&gt;0,+(Y39/X39)*100,0)</f>
        <v>17564.28099873256</v>
      </c>
      <c r="AA39" s="39">
        <f>SUM(AA37:AA38)</f>
        <v>793726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155700973</v>
      </c>
      <c r="D40" s="29">
        <f>+D34+D39</f>
        <v>0</v>
      </c>
      <c r="E40" s="30">
        <f t="shared" si="5"/>
        <v>123504189</v>
      </c>
      <c r="F40" s="31">
        <f t="shared" si="5"/>
        <v>123504189</v>
      </c>
      <c r="G40" s="31">
        <f t="shared" si="5"/>
        <v>155756998</v>
      </c>
      <c r="H40" s="31">
        <f t="shared" si="5"/>
        <v>12636500</v>
      </c>
      <c r="I40" s="31">
        <f t="shared" si="5"/>
        <v>-9107749</v>
      </c>
      <c r="J40" s="31">
        <f t="shared" si="5"/>
        <v>159285749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159285749</v>
      </c>
      <c r="X40" s="31">
        <f t="shared" si="5"/>
        <v>14966120</v>
      </c>
      <c r="Y40" s="31">
        <f t="shared" si="5"/>
        <v>144319629</v>
      </c>
      <c r="Z40" s="32">
        <f>+IF(X40&lt;&gt;0,+(Y40/X40)*100,0)</f>
        <v>964.30891239680022</v>
      </c>
      <c r="AA40" s="33">
        <f>+AA34+AA39</f>
        <v>123504189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675760231</v>
      </c>
      <c r="D42" s="43">
        <f>+D25-D40</f>
        <v>0</v>
      </c>
      <c r="E42" s="44">
        <f t="shared" si="6"/>
        <v>582939945</v>
      </c>
      <c r="F42" s="45">
        <f t="shared" si="6"/>
        <v>582939945</v>
      </c>
      <c r="G42" s="45">
        <f t="shared" si="6"/>
        <v>639062973</v>
      </c>
      <c r="H42" s="45">
        <f t="shared" si="6"/>
        <v>-26948316</v>
      </c>
      <c r="I42" s="45">
        <f t="shared" si="6"/>
        <v>-17305318</v>
      </c>
      <c r="J42" s="45">
        <f t="shared" si="6"/>
        <v>594809339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594809339</v>
      </c>
      <c r="X42" s="45">
        <f t="shared" si="6"/>
        <v>591929395</v>
      </c>
      <c r="Y42" s="45">
        <f t="shared" si="6"/>
        <v>2879944</v>
      </c>
      <c r="Z42" s="46">
        <f>+IF(X42&lt;&gt;0,+(Y42/X42)*100,0)</f>
        <v>0.48653505372883199</v>
      </c>
      <c r="AA42" s="47">
        <f>+AA25-AA40</f>
        <v>582939945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58383235</v>
      </c>
      <c r="D45" s="18"/>
      <c r="E45" s="19">
        <v>-11985936</v>
      </c>
      <c r="F45" s="20">
        <v>-11985936</v>
      </c>
      <c r="G45" s="20">
        <v>58383234</v>
      </c>
      <c r="H45" s="20"/>
      <c r="I45" s="20"/>
      <c r="J45" s="20">
        <v>58383234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58383234</v>
      </c>
      <c r="X45" s="20">
        <v>-2996490</v>
      </c>
      <c r="Y45" s="20">
        <v>61379724</v>
      </c>
      <c r="Z45" s="48">
        <v>-2048.38741327353</v>
      </c>
      <c r="AA45" s="22">
        <v>-11985936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58383235</v>
      </c>
      <c r="D48" s="51">
        <f>SUM(D45:D47)</f>
        <v>0</v>
      </c>
      <c r="E48" s="52">
        <f t="shared" si="7"/>
        <v>-11985936</v>
      </c>
      <c r="F48" s="53">
        <f t="shared" si="7"/>
        <v>-11985936</v>
      </c>
      <c r="G48" s="53">
        <f t="shared" si="7"/>
        <v>58383234</v>
      </c>
      <c r="H48" s="53">
        <f t="shared" si="7"/>
        <v>0</v>
      </c>
      <c r="I48" s="53">
        <f t="shared" si="7"/>
        <v>0</v>
      </c>
      <c r="J48" s="53">
        <f t="shared" si="7"/>
        <v>58383234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58383234</v>
      </c>
      <c r="X48" s="53">
        <f t="shared" si="7"/>
        <v>-2996490</v>
      </c>
      <c r="Y48" s="53">
        <f t="shared" si="7"/>
        <v>61379724</v>
      </c>
      <c r="Z48" s="54">
        <f>+IF(X48&lt;&gt;0,+(Y48/X48)*100,0)</f>
        <v>-2048.38741327353</v>
      </c>
      <c r="AA48" s="55">
        <f>SUM(AA45:AA47)</f>
        <v>-11985936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4623787</v>
      </c>
      <c r="I32" s="20">
        <v>-747780</v>
      </c>
      <c r="J32" s="20">
        <v>3876007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3876007</v>
      </c>
      <c r="X32" s="20"/>
      <c r="Y32" s="20">
        <v>3876007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4623787</v>
      </c>
      <c r="I34" s="31">
        <f t="shared" si="3"/>
        <v>-747780</v>
      </c>
      <c r="J34" s="31">
        <f t="shared" si="3"/>
        <v>3876007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3876007</v>
      </c>
      <c r="X34" s="31">
        <f t="shared" si="3"/>
        <v>0</v>
      </c>
      <c r="Y34" s="31">
        <f t="shared" si="3"/>
        <v>3876007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4623787</v>
      </c>
      <c r="I40" s="31">
        <f t="shared" si="5"/>
        <v>-747780</v>
      </c>
      <c r="J40" s="31">
        <f t="shared" si="5"/>
        <v>3876007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3876007</v>
      </c>
      <c r="X40" s="31">
        <f t="shared" si="5"/>
        <v>0</v>
      </c>
      <c r="Y40" s="31">
        <f t="shared" si="5"/>
        <v>3876007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-4623787</v>
      </c>
      <c r="I42" s="45">
        <f t="shared" si="6"/>
        <v>747780</v>
      </c>
      <c r="J42" s="45">
        <f t="shared" si="6"/>
        <v>-3876007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-3876007</v>
      </c>
      <c r="X42" s="45">
        <f t="shared" si="6"/>
        <v>0</v>
      </c>
      <c r="Y42" s="45">
        <f t="shared" si="6"/>
        <v>-3876007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-44513878</v>
      </c>
      <c r="D6" s="18"/>
      <c r="E6" s="19">
        <v>56590012</v>
      </c>
      <c r="F6" s="20">
        <v>56590012</v>
      </c>
      <c r="G6" s="20">
        <v>-33195444</v>
      </c>
      <c r="H6" s="20">
        <v>1024823</v>
      </c>
      <c r="I6" s="20">
        <v>17588283</v>
      </c>
      <c r="J6" s="20">
        <v>-14582338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-14582338</v>
      </c>
      <c r="X6" s="20">
        <v>94200429</v>
      </c>
      <c r="Y6" s="20">
        <v>-108782767</v>
      </c>
      <c r="Z6" s="21">
        <v>-115.48011846103164</v>
      </c>
      <c r="AA6" s="22">
        <v>56590012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15211148</v>
      </c>
      <c r="D8" s="18"/>
      <c r="E8" s="19">
        <v>83574159</v>
      </c>
      <c r="F8" s="20">
        <v>83574159</v>
      </c>
      <c r="G8" s="20">
        <v>20251934</v>
      </c>
      <c r="H8" s="20">
        <v>-5216310</v>
      </c>
      <c r="I8" s="20">
        <v>-6103046</v>
      </c>
      <c r="J8" s="20">
        <v>8932578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8932578</v>
      </c>
      <c r="X8" s="20">
        <v>52078487</v>
      </c>
      <c r="Y8" s="20">
        <v>-43145909</v>
      </c>
      <c r="Z8" s="21">
        <v>-82.847854239697867</v>
      </c>
      <c r="AA8" s="22">
        <v>83574159</v>
      </c>
    </row>
    <row r="9" spans="1:27" ht="13.5" x14ac:dyDescent="0.25">
      <c r="A9" s="23" t="s">
        <v>37</v>
      </c>
      <c r="B9" s="17" t="s">
        <v>32</v>
      </c>
      <c r="C9" s="18">
        <v>34470519</v>
      </c>
      <c r="D9" s="18"/>
      <c r="E9" s="19">
        <v>6625</v>
      </c>
      <c r="F9" s="20">
        <v>6625</v>
      </c>
      <c r="G9" s="20">
        <v>36702616</v>
      </c>
      <c r="H9" s="20">
        <v>3352942</v>
      </c>
      <c r="I9" s="20">
        <v>671130</v>
      </c>
      <c r="J9" s="20">
        <v>40726688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40726688</v>
      </c>
      <c r="X9" s="20">
        <v>-3075</v>
      </c>
      <c r="Y9" s="20">
        <v>40729763</v>
      </c>
      <c r="Z9" s="21">
        <v>-1324545.1382113821</v>
      </c>
      <c r="AA9" s="22">
        <v>6625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-2024112</v>
      </c>
      <c r="D11" s="18"/>
      <c r="E11" s="19">
        <v>-1769538</v>
      </c>
      <c r="F11" s="20">
        <v>-1769538</v>
      </c>
      <c r="G11" s="20">
        <v>-2024112</v>
      </c>
      <c r="H11" s="20">
        <v>-6722</v>
      </c>
      <c r="I11" s="20">
        <v>-46025</v>
      </c>
      <c r="J11" s="20">
        <v>-2076859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-2076859</v>
      </c>
      <c r="X11" s="20">
        <v>-1733664</v>
      </c>
      <c r="Y11" s="20">
        <v>-343195</v>
      </c>
      <c r="Z11" s="21">
        <v>19.795935083153367</v>
      </c>
      <c r="AA11" s="22">
        <v>-1769538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3143677</v>
      </c>
      <c r="D12" s="29">
        <f>SUM(D6:D11)</f>
        <v>0</v>
      </c>
      <c r="E12" s="30">
        <f t="shared" si="0"/>
        <v>138401258</v>
      </c>
      <c r="F12" s="31">
        <f t="shared" si="0"/>
        <v>138401258</v>
      </c>
      <c r="G12" s="31">
        <f t="shared" si="0"/>
        <v>21734994</v>
      </c>
      <c r="H12" s="31">
        <f t="shared" si="0"/>
        <v>-845267</v>
      </c>
      <c r="I12" s="31">
        <f t="shared" si="0"/>
        <v>12110342</v>
      </c>
      <c r="J12" s="31">
        <f t="shared" si="0"/>
        <v>33000069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33000069</v>
      </c>
      <c r="X12" s="31">
        <f t="shared" si="0"/>
        <v>144542177</v>
      </c>
      <c r="Y12" s="31">
        <f t="shared" si="0"/>
        <v>-111542108</v>
      </c>
      <c r="Z12" s="32">
        <f>+IF(X12&lt;&gt;0,+(Y12/X12)*100,0)</f>
        <v>-77.169245901146212</v>
      </c>
      <c r="AA12" s="33">
        <f>SUM(AA6:AA11)</f>
        <v>138401258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59524719</v>
      </c>
      <c r="D19" s="18"/>
      <c r="E19" s="19">
        <v>143870840</v>
      </c>
      <c r="F19" s="20">
        <v>143870840</v>
      </c>
      <c r="G19" s="20">
        <v>87889230</v>
      </c>
      <c r="H19" s="20">
        <v>-23969415</v>
      </c>
      <c r="I19" s="20">
        <v>4471910</v>
      </c>
      <c r="J19" s="20">
        <v>68391725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68391725</v>
      </c>
      <c r="X19" s="20">
        <v>126281050</v>
      </c>
      <c r="Y19" s="20">
        <v>-57889325</v>
      </c>
      <c r="Z19" s="21">
        <v>-45.84165636886928</v>
      </c>
      <c r="AA19" s="22">
        <v>143870840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133218</v>
      </c>
      <c r="D22" s="18"/>
      <c r="E22" s="19">
        <v>133218</v>
      </c>
      <c r="F22" s="20">
        <v>133218</v>
      </c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>
        <v>133218</v>
      </c>
      <c r="Y22" s="20"/>
      <c r="Z22" s="21"/>
      <c r="AA22" s="22">
        <v>133218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59657937</v>
      </c>
      <c r="D24" s="29">
        <f>SUM(D15:D23)</f>
        <v>0</v>
      </c>
      <c r="E24" s="36">
        <f t="shared" si="1"/>
        <v>144004058</v>
      </c>
      <c r="F24" s="37">
        <f t="shared" si="1"/>
        <v>144004058</v>
      </c>
      <c r="G24" s="37">
        <f t="shared" si="1"/>
        <v>88022448</v>
      </c>
      <c r="H24" s="37">
        <f t="shared" si="1"/>
        <v>-23969415</v>
      </c>
      <c r="I24" s="37">
        <f t="shared" si="1"/>
        <v>4471910</v>
      </c>
      <c r="J24" s="37">
        <f t="shared" si="1"/>
        <v>68524943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68524943</v>
      </c>
      <c r="X24" s="37">
        <f t="shared" si="1"/>
        <v>126414268</v>
      </c>
      <c r="Y24" s="37">
        <f t="shared" si="1"/>
        <v>-57889325</v>
      </c>
      <c r="Z24" s="38">
        <f>+IF(X24&lt;&gt;0,+(Y24/X24)*100,0)</f>
        <v>-45.793347472454613</v>
      </c>
      <c r="AA24" s="39">
        <f>SUM(AA15:AA23)</f>
        <v>144004058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62801614</v>
      </c>
      <c r="D25" s="29">
        <f>+D12+D24</f>
        <v>0</v>
      </c>
      <c r="E25" s="30">
        <f t="shared" si="2"/>
        <v>282405316</v>
      </c>
      <c r="F25" s="31">
        <f t="shared" si="2"/>
        <v>282405316</v>
      </c>
      <c r="G25" s="31">
        <f t="shared" si="2"/>
        <v>109757442</v>
      </c>
      <c r="H25" s="31">
        <f t="shared" si="2"/>
        <v>-24814682</v>
      </c>
      <c r="I25" s="31">
        <f t="shared" si="2"/>
        <v>16582252</v>
      </c>
      <c r="J25" s="31">
        <f t="shared" si="2"/>
        <v>101525012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101525012</v>
      </c>
      <c r="X25" s="31">
        <f t="shared" si="2"/>
        <v>270956445</v>
      </c>
      <c r="Y25" s="31">
        <f t="shared" si="2"/>
        <v>-169431433</v>
      </c>
      <c r="Z25" s="32">
        <f>+IF(X25&lt;&gt;0,+(Y25/X25)*100,0)</f>
        <v>-62.530873919607266</v>
      </c>
      <c r="AA25" s="33">
        <f>+AA12+AA24</f>
        <v>282405316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-62369</v>
      </c>
      <c r="D31" s="18"/>
      <c r="E31" s="19">
        <v>15218</v>
      </c>
      <c r="F31" s="20">
        <v>15218</v>
      </c>
      <c r="G31" s="20">
        <v>-92443</v>
      </c>
      <c r="H31" s="20">
        <v>-10912</v>
      </c>
      <c r="I31" s="20">
        <v>46470</v>
      </c>
      <c r="J31" s="20">
        <v>-56885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-56885</v>
      </c>
      <c r="X31" s="20">
        <v>15218</v>
      </c>
      <c r="Y31" s="20">
        <v>-72103</v>
      </c>
      <c r="Z31" s="21">
        <v>-473.80076225522407</v>
      </c>
      <c r="AA31" s="22">
        <v>15218</v>
      </c>
    </row>
    <row r="32" spans="1:27" ht="13.5" x14ac:dyDescent="0.25">
      <c r="A32" s="23" t="s">
        <v>58</v>
      </c>
      <c r="B32" s="17" t="s">
        <v>32</v>
      </c>
      <c r="C32" s="18">
        <v>25887195</v>
      </c>
      <c r="D32" s="18"/>
      <c r="E32" s="19">
        <v>8344881</v>
      </c>
      <c r="F32" s="20">
        <v>8344881</v>
      </c>
      <c r="G32" s="20">
        <v>45382632</v>
      </c>
      <c r="H32" s="20">
        <v>-634020</v>
      </c>
      <c r="I32" s="20">
        <v>3178954</v>
      </c>
      <c r="J32" s="20">
        <v>47927566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47927566</v>
      </c>
      <c r="X32" s="20">
        <v>28870788</v>
      </c>
      <c r="Y32" s="20">
        <v>19056778</v>
      </c>
      <c r="Z32" s="21">
        <v>66.007128035438456</v>
      </c>
      <c r="AA32" s="22">
        <v>8344881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25824826</v>
      </c>
      <c r="D34" s="29">
        <f>SUM(D29:D33)</f>
        <v>0</v>
      </c>
      <c r="E34" s="30">
        <f t="shared" si="3"/>
        <v>8360099</v>
      </c>
      <c r="F34" s="31">
        <f t="shared" si="3"/>
        <v>8360099</v>
      </c>
      <c r="G34" s="31">
        <f t="shared" si="3"/>
        <v>45290189</v>
      </c>
      <c r="H34" s="31">
        <f t="shared" si="3"/>
        <v>-644932</v>
      </c>
      <c r="I34" s="31">
        <f t="shared" si="3"/>
        <v>3225424</v>
      </c>
      <c r="J34" s="31">
        <f t="shared" si="3"/>
        <v>47870681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47870681</v>
      </c>
      <c r="X34" s="31">
        <f t="shared" si="3"/>
        <v>28886006</v>
      </c>
      <c r="Y34" s="31">
        <f t="shared" si="3"/>
        <v>18984675</v>
      </c>
      <c r="Z34" s="32">
        <f>+IF(X34&lt;&gt;0,+(Y34/X34)*100,0)</f>
        <v>65.722741316331508</v>
      </c>
      <c r="AA34" s="33">
        <f>SUM(AA29:AA33)</f>
        <v>8360099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25824826</v>
      </c>
      <c r="D40" s="29">
        <f>+D34+D39</f>
        <v>0</v>
      </c>
      <c r="E40" s="30">
        <f t="shared" si="5"/>
        <v>8360099</v>
      </c>
      <c r="F40" s="31">
        <f t="shared" si="5"/>
        <v>8360099</v>
      </c>
      <c r="G40" s="31">
        <f t="shared" si="5"/>
        <v>45290189</v>
      </c>
      <c r="H40" s="31">
        <f t="shared" si="5"/>
        <v>-644932</v>
      </c>
      <c r="I40" s="31">
        <f t="shared" si="5"/>
        <v>3225424</v>
      </c>
      <c r="J40" s="31">
        <f t="shared" si="5"/>
        <v>47870681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47870681</v>
      </c>
      <c r="X40" s="31">
        <f t="shared" si="5"/>
        <v>28886006</v>
      </c>
      <c r="Y40" s="31">
        <f t="shared" si="5"/>
        <v>18984675</v>
      </c>
      <c r="Z40" s="32">
        <f>+IF(X40&lt;&gt;0,+(Y40/X40)*100,0)</f>
        <v>65.722741316331508</v>
      </c>
      <c r="AA40" s="33">
        <f>+AA34+AA39</f>
        <v>8360099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36976788</v>
      </c>
      <c r="D42" s="43">
        <f>+D25-D40</f>
        <v>0</v>
      </c>
      <c r="E42" s="44">
        <f t="shared" si="6"/>
        <v>274045217</v>
      </c>
      <c r="F42" s="45">
        <f t="shared" si="6"/>
        <v>274045217</v>
      </c>
      <c r="G42" s="45">
        <f t="shared" si="6"/>
        <v>64467253</v>
      </c>
      <c r="H42" s="45">
        <f t="shared" si="6"/>
        <v>-24169750</v>
      </c>
      <c r="I42" s="45">
        <f t="shared" si="6"/>
        <v>13356828</v>
      </c>
      <c r="J42" s="45">
        <f t="shared" si="6"/>
        <v>53654331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53654331</v>
      </c>
      <c r="X42" s="45">
        <f t="shared" si="6"/>
        <v>242070439</v>
      </c>
      <c r="Y42" s="45">
        <f t="shared" si="6"/>
        <v>-188416108</v>
      </c>
      <c r="Z42" s="46">
        <f>+IF(X42&lt;&gt;0,+(Y42/X42)*100,0)</f>
        <v>-77.835240345063355</v>
      </c>
      <c r="AA42" s="47">
        <f>+AA25-AA40</f>
        <v>274045217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16084294</v>
      </c>
      <c r="F45" s="20">
        <v>16084294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-15890484</v>
      </c>
      <c r="Y45" s="20">
        <v>15890484</v>
      </c>
      <c r="Z45" s="48">
        <v>-100</v>
      </c>
      <c r="AA45" s="22">
        <v>16084294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16084294</v>
      </c>
      <c r="F48" s="53">
        <f t="shared" si="7"/>
        <v>16084294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-15890484</v>
      </c>
      <c r="Y48" s="53">
        <f t="shared" si="7"/>
        <v>15890484</v>
      </c>
      <c r="Z48" s="54">
        <f>+IF(X48&lt;&gt;0,+(Y48/X48)*100,0)</f>
        <v>-100</v>
      </c>
      <c r="AA48" s="55">
        <f>SUM(AA45:AA47)</f>
        <v>16084294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4949024</v>
      </c>
      <c r="D19" s="18"/>
      <c r="E19" s="19">
        <v>3600000</v>
      </c>
      <c r="F19" s="20">
        <v>3600000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900000</v>
      </c>
      <c r="Y19" s="20">
        <v>-900000</v>
      </c>
      <c r="Z19" s="21">
        <v>-100</v>
      </c>
      <c r="AA19" s="22">
        <v>3600000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4949024</v>
      </c>
      <c r="D24" s="29">
        <f>SUM(D15:D23)</f>
        <v>0</v>
      </c>
      <c r="E24" s="36">
        <f t="shared" si="1"/>
        <v>3600000</v>
      </c>
      <c r="F24" s="37">
        <f t="shared" si="1"/>
        <v>3600000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900000</v>
      </c>
      <c r="Y24" s="37">
        <f t="shared" si="1"/>
        <v>-900000</v>
      </c>
      <c r="Z24" s="38">
        <f>+IF(X24&lt;&gt;0,+(Y24/X24)*100,0)</f>
        <v>-100</v>
      </c>
      <c r="AA24" s="39">
        <f>SUM(AA15:AA23)</f>
        <v>3600000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4949024</v>
      </c>
      <c r="D25" s="29">
        <f>+D12+D24</f>
        <v>0</v>
      </c>
      <c r="E25" s="30">
        <f t="shared" si="2"/>
        <v>3600000</v>
      </c>
      <c r="F25" s="31">
        <f t="shared" si="2"/>
        <v>3600000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900000</v>
      </c>
      <c r="Y25" s="31">
        <f t="shared" si="2"/>
        <v>-900000</v>
      </c>
      <c r="Z25" s="32">
        <f>+IF(X25&lt;&gt;0,+(Y25/X25)*100,0)</f>
        <v>-100</v>
      </c>
      <c r="AA25" s="33">
        <f>+AA12+AA24</f>
        <v>3600000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-174379</v>
      </c>
      <c r="J32" s="20">
        <v>-174379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-174379</v>
      </c>
      <c r="X32" s="20"/>
      <c r="Y32" s="20">
        <v>-174379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-174379</v>
      </c>
      <c r="J34" s="31">
        <f t="shared" si="3"/>
        <v>-174379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-174379</v>
      </c>
      <c r="X34" s="31">
        <f t="shared" si="3"/>
        <v>0</v>
      </c>
      <c r="Y34" s="31">
        <f t="shared" si="3"/>
        <v>-174379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-174379</v>
      </c>
      <c r="J40" s="31">
        <f t="shared" si="5"/>
        <v>-174379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-174379</v>
      </c>
      <c r="X40" s="31">
        <f t="shared" si="5"/>
        <v>0</v>
      </c>
      <c r="Y40" s="31">
        <f t="shared" si="5"/>
        <v>-174379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4949024</v>
      </c>
      <c r="D42" s="43">
        <f>+D25-D40</f>
        <v>0</v>
      </c>
      <c r="E42" s="44">
        <f t="shared" si="6"/>
        <v>3600000</v>
      </c>
      <c r="F42" s="45">
        <f t="shared" si="6"/>
        <v>3600000</v>
      </c>
      <c r="G42" s="45">
        <f t="shared" si="6"/>
        <v>0</v>
      </c>
      <c r="H42" s="45">
        <f t="shared" si="6"/>
        <v>0</v>
      </c>
      <c r="I42" s="45">
        <f t="shared" si="6"/>
        <v>174379</v>
      </c>
      <c r="J42" s="45">
        <f t="shared" si="6"/>
        <v>174379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174379</v>
      </c>
      <c r="X42" s="45">
        <f t="shared" si="6"/>
        <v>900000</v>
      </c>
      <c r="Y42" s="45">
        <f t="shared" si="6"/>
        <v>-725621</v>
      </c>
      <c r="Z42" s="46">
        <f>+IF(X42&lt;&gt;0,+(Y42/X42)*100,0)</f>
        <v>-80.62455555555556</v>
      </c>
      <c r="AA42" s="47">
        <f>+AA25-AA40</f>
        <v>3600000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-17971928</v>
      </c>
      <c r="D6" s="18"/>
      <c r="E6" s="19">
        <v>5656151</v>
      </c>
      <c r="F6" s="20">
        <v>5656151</v>
      </c>
      <c r="G6" s="20">
        <v>-12889386</v>
      </c>
      <c r="H6" s="20">
        <v>-617302</v>
      </c>
      <c r="I6" s="20">
        <v>-415164</v>
      </c>
      <c r="J6" s="20">
        <v>-13921852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-13921852</v>
      </c>
      <c r="X6" s="20">
        <v>13156151</v>
      </c>
      <c r="Y6" s="20">
        <v>-27078003</v>
      </c>
      <c r="Z6" s="21">
        <v>-205.82009890278701</v>
      </c>
      <c r="AA6" s="22">
        <v>5656151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346509</v>
      </c>
      <c r="D9" s="18"/>
      <c r="E9" s="19"/>
      <c r="F9" s="20"/>
      <c r="G9" s="20">
        <v>7108</v>
      </c>
      <c r="H9" s="20">
        <v>419918</v>
      </c>
      <c r="I9" s="20">
        <v>-26365</v>
      </c>
      <c r="J9" s="20">
        <v>400661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400661</v>
      </c>
      <c r="X9" s="20"/>
      <c r="Y9" s="20">
        <v>400661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-17625419</v>
      </c>
      <c r="D12" s="29">
        <f>SUM(D6:D11)</f>
        <v>0</v>
      </c>
      <c r="E12" s="30">
        <f t="shared" si="0"/>
        <v>5656151</v>
      </c>
      <c r="F12" s="31">
        <f t="shared" si="0"/>
        <v>5656151</v>
      </c>
      <c r="G12" s="31">
        <f t="shared" si="0"/>
        <v>-12882278</v>
      </c>
      <c r="H12" s="31">
        <f t="shared" si="0"/>
        <v>-197384</v>
      </c>
      <c r="I12" s="31">
        <f t="shared" si="0"/>
        <v>-441529</v>
      </c>
      <c r="J12" s="31">
        <f t="shared" si="0"/>
        <v>-13521191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-13521191</v>
      </c>
      <c r="X12" s="31">
        <f t="shared" si="0"/>
        <v>13156151</v>
      </c>
      <c r="Y12" s="31">
        <f t="shared" si="0"/>
        <v>-26677342</v>
      </c>
      <c r="Z12" s="32">
        <f>+IF(X12&lt;&gt;0,+(Y12/X12)*100,0)</f>
        <v>-202.77467171059379</v>
      </c>
      <c r="AA12" s="33">
        <f>SUM(AA6:AA11)</f>
        <v>5656151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4205624</v>
      </c>
      <c r="D19" s="18"/>
      <c r="E19" s="19">
        <v>10000000</v>
      </c>
      <c r="F19" s="20">
        <v>10000000</v>
      </c>
      <c r="G19" s="20">
        <v>4266182</v>
      </c>
      <c r="H19" s="20">
        <v>-60558</v>
      </c>
      <c r="I19" s="20"/>
      <c r="J19" s="20">
        <v>4205624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4205624</v>
      </c>
      <c r="X19" s="20">
        <v>2500000</v>
      </c>
      <c r="Y19" s="20">
        <v>1705624</v>
      </c>
      <c r="Z19" s="21">
        <v>68.224959999999996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4205624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4266182</v>
      </c>
      <c r="H24" s="37">
        <f t="shared" si="1"/>
        <v>-60558</v>
      </c>
      <c r="I24" s="37">
        <f t="shared" si="1"/>
        <v>0</v>
      </c>
      <c r="J24" s="37">
        <f t="shared" si="1"/>
        <v>4205624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4205624</v>
      </c>
      <c r="X24" s="37">
        <f t="shared" si="1"/>
        <v>2500000</v>
      </c>
      <c r="Y24" s="37">
        <f t="shared" si="1"/>
        <v>1705624</v>
      </c>
      <c r="Z24" s="38">
        <f>+IF(X24&lt;&gt;0,+(Y24/X24)*100,0)</f>
        <v>68.224959999999996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-13419795</v>
      </c>
      <c r="D25" s="29">
        <f>+D12+D24</f>
        <v>0</v>
      </c>
      <c r="E25" s="30">
        <f t="shared" si="2"/>
        <v>15656151</v>
      </c>
      <c r="F25" s="31">
        <f t="shared" si="2"/>
        <v>15656151</v>
      </c>
      <c r="G25" s="31">
        <f t="shared" si="2"/>
        <v>-8616096</v>
      </c>
      <c r="H25" s="31">
        <f t="shared" si="2"/>
        <v>-257942</v>
      </c>
      <c r="I25" s="31">
        <f t="shared" si="2"/>
        <v>-441529</v>
      </c>
      <c r="J25" s="31">
        <f t="shared" si="2"/>
        <v>-9315567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-9315567</v>
      </c>
      <c r="X25" s="31">
        <f t="shared" si="2"/>
        <v>15656151</v>
      </c>
      <c r="Y25" s="31">
        <f t="shared" si="2"/>
        <v>-24971718</v>
      </c>
      <c r="Z25" s="32">
        <f>+IF(X25&lt;&gt;0,+(Y25/X25)*100,0)</f>
        <v>-159.50100379077844</v>
      </c>
      <c r="AA25" s="33">
        <f>+AA12+AA24</f>
        <v>15656151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-4300689</v>
      </c>
      <c r="D32" s="18"/>
      <c r="E32" s="19">
        <v>-700688</v>
      </c>
      <c r="F32" s="20">
        <v>-700688</v>
      </c>
      <c r="G32" s="20">
        <v>1007014</v>
      </c>
      <c r="H32" s="20">
        <v>-131702</v>
      </c>
      <c r="I32" s="20"/>
      <c r="J32" s="20">
        <v>875312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875312</v>
      </c>
      <c r="X32" s="20">
        <v>-3300688</v>
      </c>
      <c r="Y32" s="20">
        <v>4176000</v>
      </c>
      <c r="Z32" s="21">
        <v>-126.5190772348068</v>
      </c>
      <c r="AA32" s="22">
        <v>-700688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-4300689</v>
      </c>
      <c r="D34" s="29">
        <f>SUM(D29:D33)</f>
        <v>0</v>
      </c>
      <c r="E34" s="30">
        <f t="shared" si="3"/>
        <v>-700688</v>
      </c>
      <c r="F34" s="31">
        <f t="shared" si="3"/>
        <v>-700688</v>
      </c>
      <c r="G34" s="31">
        <f t="shared" si="3"/>
        <v>1007014</v>
      </c>
      <c r="H34" s="31">
        <f t="shared" si="3"/>
        <v>-131702</v>
      </c>
      <c r="I34" s="31">
        <f t="shared" si="3"/>
        <v>0</v>
      </c>
      <c r="J34" s="31">
        <f t="shared" si="3"/>
        <v>875312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875312</v>
      </c>
      <c r="X34" s="31">
        <f t="shared" si="3"/>
        <v>-3300688</v>
      </c>
      <c r="Y34" s="31">
        <f t="shared" si="3"/>
        <v>4176000</v>
      </c>
      <c r="Z34" s="32">
        <f>+IF(X34&lt;&gt;0,+(Y34/X34)*100,0)</f>
        <v>-126.5190772348068</v>
      </c>
      <c r="AA34" s="33">
        <f>SUM(AA29:AA33)</f>
        <v>-700688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-4300689</v>
      </c>
      <c r="D40" s="29">
        <f>+D34+D39</f>
        <v>0</v>
      </c>
      <c r="E40" s="30">
        <f t="shared" si="5"/>
        <v>-700688</v>
      </c>
      <c r="F40" s="31">
        <f t="shared" si="5"/>
        <v>-700688</v>
      </c>
      <c r="G40" s="31">
        <f t="shared" si="5"/>
        <v>1007014</v>
      </c>
      <c r="H40" s="31">
        <f t="shared" si="5"/>
        <v>-131702</v>
      </c>
      <c r="I40" s="31">
        <f t="shared" si="5"/>
        <v>0</v>
      </c>
      <c r="J40" s="31">
        <f t="shared" si="5"/>
        <v>875312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875312</v>
      </c>
      <c r="X40" s="31">
        <f t="shared" si="5"/>
        <v>-3300688</v>
      </c>
      <c r="Y40" s="31">
        <f t="shared" si="5"/>
        <v>4176000</v>
      </c>
      <c r="Z40" s="32">
        <f>+IF(X40&lt;&gt;0,+(Y40/X40)*100,0)</f>
        <v>-126.5190772348068</v>
      </c>
      <c r="AA40" s="33">
        <f>+AA34+AA39</f>
        <v>-700688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-9119106</v>
      </c>
      <c r="D42" s="43">
        <f>+D25-D40</f>
        <v>0</v>
      </c>
      <c r="E42" s="44">
        <f t="shared" si="6"/>
        <v>16356839</v>
      </c>
      <c r="F42" s="45">
        <f t="shared" si="6"/>
        <v>16356839</v>
      </c>
      <c r="G42" s="45">
        <f t="shared" si="6"/>
        <v>-9623110</v>
      </c>
      <c r="H42" s="45">
        <f t="shared" si="6"/>
        <v>-126240</v>
      </c>
      <c r="I42" s="45">
        <f t="shared" si="6"/>
        <v>-441529</v>
      </c>
      <c r="J42" s="45">
        <f t="shared" si="6"/>
        <v>-10190879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-10190879</v>
      </c>
      <c r="X42" s="45">
        <f t="shared" si="6"/>
        <v>18956839</v>
      </c>
      <c r="Y42" s="45">
        <f t="shared" si="6"/>
        <v>-29147718</v>
      </c>
      <c r="Z42" s="46">
        <f>+IF(X42&lt;&gt;0,+(Y42/X42)*100,0)</f>
        <v>-153.75832437042908</v>
      </c>
      <c r="AA42" s="47">
        <f>+AA25-AA40</f>
        <v>16356839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-3600000</v>
      </c>
      <c r="F45" s="20">
        <v>-3600000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-1000000</v>
      </c>
      <c r="Y45" s="20">
        <v>1000000</v>
      </c>
      <c r="Z45" s="48">
        <v>-100</v>
      </c>
      <c r="AA45" s="22">
        <v>-3600000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-3600000</v>
      </c>
      <c r="F48" s="53">
        <f t="shared" si="7"/>
        <v>-3600000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-1000000</v>
      </c>
      <c r="Y48" s="53">
        <f t="shared" si="7"/>
        <v>1000000</v>
      </c>
      <c r="Z48" s="54">
        <f>+IF(X48&lt;&gt;0,+(Y48/X48)*100,0)</f>
        <v>-100</v>
      </c>
      <c r="AA48" s="55">
        <f>SUM(AA45:AA47)</f>
        <v>-3600000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6028262</v>
      </c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6028262</v>
      </c>
      <c r="D34" s="29">
        <f>SUM(D29:D33)</f>
        <v>0</v>
      </c>
      <c r="E34" s="30">
        <f t="shared" si="3"/>
        <v>1000000</v>
      </c>
      <c r="F34" s="31">
        <f t="shared" si="3"/>
        <v>1000000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249999</v>
      </c>
      <c r="Y34" s="31">
        <f t="shared" si="3"/>
        <v>-249999</v>
      </c>
      <c r="Z34" s="32">
        <f>+IF(X34&lt;&gt;0,+(Y34/X34)*100,0)</f>
        <v>-100</v>
      </c>
      <c r="AA34" s="33">
        <f>SUM(AA29:AA33)</f>
        <v>1000000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6028262</v>
      </c>
      <c r="D40" s="29">
        <f>+D34+D39</f>
        <v>0</v>
      </c>
      <c r="E40" s="30">
        <f t="shared" si="5"/>
        <v>1000000</v>
      </c>
      <c r="F40" s="31">
        <f t="shared" si="5"/>
        <v>1000000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249999</v>
      </c>
      <c r="Y40" s="31">
        <f t="shared" si="5"/>
        <v>-249999</v>
      </c>
      <c r="Z40" s="32">
        <f>+IF(X40&lt;&gt;0,+(Y40/X40)*100,0)</f>
        <v>-100</v>
      </c>
      <c r="AA40" s="33">
        <f>+AA34+AA39</f>
        <v>1000000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-6028262</v>
      </c>
      <c r="D42" s="43">
        <f>+D25-D40</f>
        <v>0</v>
      </c>
      <c r="E42" s="44">
        <f t="shared" si="6"/>
        <v>-1000000</v>
      </c>
      <c r="F42" s="45">
        <f t="shared" si="6"/>
        <v>-1000000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-249999</v>
      </c>
      <c r="Y42" s="45">
        <f t="shared" si="6"/>
        <v>249999</v>
      </c>
      <c r="Z42" s="46">
        <f>+IF(X42&lt;&gt;0,+(Y42/X42)*100,0)</f>
        <v>-100</v>
      </c>
      <c r="AA42" s="47">
        <f>+AA25-AA40</f>
        <v>-1000000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3EB163-5E4C-4F54-AB88-F2EB0E5BD67F}"/>
</file>

<file path=customXml/itemProps2.xml><?xml version="1.0" encoding="utf-8"?>
<ds:datastoreItem xmlns:ds="http://schemas.openxmlformats.org/officeDocument/2006/customXml" ds:itemID="{51F37701-F344-4EFC-8BBD-6F780246F27A}"/>
</file>

<file path=customXml/itemProps3.xml><?xml version="1.0" encoding="utf-8"?>
<ds:datastoreItem xmlns:ds="http://schemas.openxmlformats.org/officeDocument/2006/customXml" ds:itemID="{B8A0C9C4-C2F9-41C6-8877-C54E531B47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2021-11-22T08:24:52Z</dcterms:created>
  <dcterms:modified xsi:type="dcterms:W3CDTF">2021-11-22T08:25:53Z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